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4D821B5C-3884-42EB-A9C7-2A35FBB1F4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F44" i="2"/>
  <c r="F45" i="2" s="1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Q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G44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Z37" i="3" s="1"/>
  <c r="X37" i="3"/>
  <c r="W37" i="3"/>
  <c r="V37" i="3"/>
  <c r="U37" i="3"/>
  <c r="U44" i="3" s="1"/>
  <c r="T37" i="3"/>
  <c r="S37" i="3"/>
  <c r="R37" i="3"/>
  <c r="R44" i="3" s="1"/>
  <c r="Q37" i="3"/>
  <c r="P37" i="3"/>
  <c r="O37" i="3"/>
  <c r="N37" i="3"/>
  <c r="N44" i="3" s="1"/>
  <c r="M37" i="3"/>
  <c r="M44" i="3" s="1"/>
  <c r="L37" i="3"/>
  <c r="K37" i="3"/>
  <c r="J37" i="3"/>
  <c r="J44" i="3" s="1"/>
  <c r="I37" i="3"/>
  <c r="H37" i="3"/>
  <c r="G37" i="3"/>
  <c r="F37" i="3"/>
  <c r="F44" i="3" s="1"/>
  <c r="E37" i="3"/>
  <c r="E44" i="3" s="1"/>
  <c r="D37" i="3"/>
  <c r="C37" i="3"/>
  <c r="AA26" i="3"/>
  <c r="AA45" i="3" s="1"/>
  <c r="Y26" i="3"/>
  <c r="M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W45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L13" i="3"/>
  <c r="L26" i="3" s="1"/>
  <c r="K13" i="3"/>
  <c r="K26" i="3" s="1"/>
  <c r="J13" i="3"/>
  <c r="I13" i="3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5" i="4"/>
  <c r="W44" i="4"/>
  <c r="R44" i="4"/>
  <c r="N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J26" i="4"/>
  <c r="J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X45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K45" i="4" s="1"/>
  <c r="J13" i="4"/>
  <c r="I13" i="4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5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F44" i="5" s="1"/>
  <c r="E43" i="5"/>
  <c r="D43" i="5"/>
  <c r="C43" i="5"/>
  <c r="AA37" i="5"/>
  <c r="AA44" i="5" s="1"/>
  <c r="Y37" i="5"/>
  <c r="X37" i="5"/>
  <c r="Z37" i="5" s="1"/>
  <c r="W37" i="5"/>
  <c r="V37" i="5"/>
  <c r="V44" i="5" s="1"/>
  <c r="U37" i="5"/>
  <c r="U44" i="5" s="1"/>
  <c r="T37" i="5"/>
  <c r="T44" i="5" s="1"/>
  <c r="S37" i="5"/>
  <c r="S44" i="5" s="1"/>
  <c r="R37" i="5"/>
  <c r="Q37" i="5"/>
  <c r="P37" i="5"/>
  <c r="O37" i="5"/>
  <c r="N37" i="5"/>
  <c r="N44" i="5" s="1"/>
  <c r="M37" i="5"/>
  <c r="M44" i="5" s="1"/>
  <c r="L37" i="5"/>
  <c r="L44" i="5" s="1"/>
  <c r="K37" i="5"/>
  <c r="K44" i="5" s="1"/>
  <c r="J37" i="5"/>
  <c r="I37" i="5"/>
  <c r="H37" i="5"/>
  <c r="G37" i="5"/>
  <c r="F37" i="5"/>
  <c r="E37" i="5"/>
  <c r="E44" i="5" s="1"/>
  <c r="D37" i="5"/>
  <c r="D44" i="5" s="1"/>
  <c r="C37" i="5"/>
  <c r="C44" i="5" s="1"/>
  <c r="Q26" i="5"/>
  <c r="J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R26" i="6"/>
  <c r="J26" i="6"/>
  <c r="AA25" i="6"/>
  <c r="AA26" i="6" s="1"/>
  <c r="AA45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E45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Y26" i="7"/>
  <c r="Q26" i="7"/>
  <c r="Q45" i="7" s="1"/>
  <c r="K26" i="7"/>
  <c r="C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W13" i="7"/>
  <c r="W26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R13" i="7"/>
  <c r="Q13" i="7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J13" i="7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S44" i="8" s="1"/>
  <c r="R37" i="8"/>
  <c r="R44" i="8" s="1"/>
  <c r="Q37" i="8"/>
  <c r="Q44" i="8" s="1"/>
  <c r="Q45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Z26" i="8"/>
  <c r="Y26" i="8"/>
  <c r="Y45" i="8" s="1"/>
  <c r="Q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R26" i="8" s="1"/>
  <c r="R45" i="8" s="1"/>
  <c r="Q13" i="8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J26" i="8" s="1"/>
  <c r="I13" i="8"/>
  <c r="I26" i="8" s="1"/>
  <c r="I45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X44" i="9" s="1"/>
  <c r="Z44" i="9" s="1"/>
  <c r="W37" i="9"/>
  <c r="W44" i="9" s="1"/>
  <c r="V37" i="9"/>
  <c r="V44" i="9" s="1"/>
  <c r="U37" i="9"/>
  <c r="U44" i="9" s="1"/>
  <c r="T37" i="9"/>
  <c r="S37" i="9"/>
  <c r="R37" i="9"/>
  <c r="R44" i="9" s="1"/>
  <c r="Q37" i="9"/>
  <c r="P37" i="9"/>
  <c r="P44" i="9" s="1"/>
  <c r="O37" i="9"/>
  <c r="N37" i="9"/>
  <c r="N44" i="9" s="1"/>
  <c r="M37" i="9"/>
  <c r="M44" i="9" s="1"/>
  <c r="L37" i="9"/>
  <c r="K37" i="9"/>
  <c r="J37" i="9"/>
  <c r="J44" i="9" s="1"/>
  <c r="I37" i="9"/>
  <c r="H37" i="9"/>
  <c r="G37" i="9"/>
  <c r="G44" i="9" s="1"/>
  <c r="F37" i="9"/>
  <c r="F44" i="9" s="1"/>
  <c r="E37" i="9"/>
  <c r="E44" i="9" s="1"/>
  <c r="D37" i="9"/>
  <c r="C37" i="9"/>
  <c r="W26" i="9"/>
  <c r="V26" i="9"/>
  <c r="M26" i="9"/>
  <c r="M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V13" i="9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V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J26" i="10"/>
  <c r="J45" i="10" s="1"/>
  <c r="AA25" i="10"/>
  <c r="AA26" i="10" s="1"/>
  <c r="AA45" i="10" s="1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K13" i="10"/>
  <c r="K26" i="10" s="1"/>
  <c r="K45" i="10" s="1"/>
  <c r="J13" i="10"/>
  <c r="I13" i="10"/>
  <c r="I26" i="10" s="1"/>
  <c r="I45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O44" i="11"/>
  <c r="N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Z37" i="11" s="1"/>
  <c r="X37" i="11"/>
  <c r="X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N37" i="11"/>
  <c r="M37" i="11"/>
  <c r="M44" i="11" s="1"/>
  <c r="M45" i="11" s="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Y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J26" i="11" s="1"/>
  <c r="J45" i="11" s="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V44" i="12" s="1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F44" i="12" s="1"/>
  <c r="E43" i="12"/>
  <c r="D43" i="12"/>
  <c r="C43" i="12"/>
  <c r="AA37" i="12"/>
  <c r="Y37" i="12"/>
  <c r="X37" i="12"/>
  <c r="Z37" i="12" s="1"/>
  <c r="W37" i="12"/>
  <c r="W44" i="12" s="1"/>
  <c r="V37" i="12"/>
  <c r="U37" i="12"/>
  <c r="U44" i="12" s="1"/>
  <c r="T37" i="12"/>
  <c r="T44" i="12" s="1"/>
  <c r="S37" i="12"/>
  <c r="S44" i="12" s="1"/>
  <c r="R37" i="12"/>
  <c r="Q37" i="12"/>
  <c r="P37" i="12"/>
  <c r="O37" i="12"/>
  <c r="N37" i="12"/>
  <c r="N44" i="12" s="1"/>
  <c r="M37" i="12"/>
  <c r="M44" i="12" s="1"/>
  <c r="L37" i="12"/>
  <c r="L44" i="12" s="1"/>
  <c r="K37" i="12"/>
  <c r="K44" i="12" s="1"/>
  <c r="J37" i="12"/>
  <c r="I37" i="12"/>
  <c r="H37" i="12"/>
  <c r="G37" i="12"/>
  <c r="G44" i="12" s="1"/>
  <c r="F37" i="12"/>
  <c r="E37" i="12"/>
  <c r="E44" i="12" s="1"/>
  <c r="D37" i="12"/>
  <c r="D44" i="12" s="1"/>
  <c r="C37" i="12"/>
  <c r="C44" i="12" s="1"/>
  <c r="R26" i="12"/>
  <c r="J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U45" i="12" s="1"/>
  <c r="T13" i="12"/>
  <c r="T26" i="12" s="1"/>
  <c r="S13" i="12"/>
  <c r="S26" i="12" s="1"/>
  <c r="R13" i="12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J37" i="13"/>
  <c r="I37" i="13"/>
  <c r="I44" i="13" s="1"/>
  <c r="H37" i="13"/>
  <c r="G37" i="13"/>
  <c r="G44" i="13" s="1"/>
  <c r="F37" i="13"/>
  <c r="F44" i="13" s="1"/>
  <c r="E37" i="13"/>
  <c r="E44" i="13" s="1"/>
  <c r="D37" i="13"/>
  <c r="C37" i="13"/>
  <c r="P26" i="13"/>
  <c r="F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Z13" i="13" s="1"/>
  <c r="X13" i="13"/>
  <c r="W13" i="13"/>
  <c r="V13" i="13"/>
  <c r="V26" i="13" s="1"/>
  <c r="U13" i="13"/>
  <c r="U26" i="13" s="1"/>
  <c r="T13" i="13"/>
  <c r="S13" i="13"/>
  <c r="S26" i="13" s="1"/>
  <c r="S45" i="13" s="1"/>
  <c r="R13" i="13"/>
  <c r="R26" i="13" s="1"/>
  <c r="R45" i="13" s="1"/>
  <c r="Q13" i="13"/>
  <c r="P13" i="13"/>
  <c r="O13" i="13"/>
  <c r="O26" i="13" s="1"/>
  <c r="O45" i="13" s="1"/>
  <c r="N13" i="13"/>
  <c r="N26" i="13" s="1"/>
  <c r="N45" i="13" s="1"/>
  <c r="M13" i="13"/>
  <c r="M26" i="13" s="1"/>
  <c r="L13" i="13"/>
  <c r="K13" i="13"/>
  <c r="K26" i="13" s="1"/>
  <c r="J13" i="13"/>
  <c r="J26" i="13" s="1"/>
  <c r="I13" i="13"/>
  <c r="H13" i="13"/>
  <c r="G13" i="13"/>
  <c r="F13" i="13"/>
  <c r="E13" i="13"/>
  <c r="E26" i="13" s="1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5" i="14"/>
  <c r="S44" i="14"/>
  <c r="K44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D45" i="14" s="1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R37" i="14"/>
  <c r="R44" i="14" s="1"/>
  <c r="Q37" i="14"/>
  <c r="Q44" i="14" s="1"/>
  <c r="P37" i="14"/>
  <c r="O37" i="14"/>
  <c r="O44" i="14" s="1"/>
  <c r="N37" i="14"/>
  <c r="M37" i="14"/>
  <c r="M44" i="14" s="1"/>
  <c r="L37" i="14"/>
  <c r="L44" i="14" s="1"/>
  <c r="L45" i="14" s="1"/>
  <c r="K37" i="14"/>
  <c r="J37" i="14"/>
  <c r="J44" i="14" s="1"/>
  <c r="I37" i="14"/>
  <c r="I44" i="14" s="1"/>
  <c r="H37" i="14"/>
  <c r="G37" i="14"/>
  <c r="G44" i="14" s="1"/>
  <c r="F37" i="14"/>
  <c r="E37" i="14"/>
  <c r="E44" i="14" s="1"/>
  <c r="D37" i="14"/>
  <c r="C37" i="14"/>
  <c r="C44" i="14" s="1"/>
  <c r="C45" i="14" s="1"/>
  <c r="V26" i="14"/>
  <c r="K26" i="14"/>
  <c r="K45" i="14" s="1"/>
  <c r="F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P13" i="14"/>
  <c r="P26" i="14" s="1"/>
  <c r="O13" i="14"/>
  <c r="N13" i="14"/>
  <c r="N26" i="14" s="1"/>
  <c r="M13" i="14"/>
  <c r="M26" i="14" s="1"/>
  <c r="L13" i="14"/>
  <c r="L26" i="14" s="1"/>
  <c r="K13" i="14"/>
  <c r="J13" i="14"/>
  <c r="J26" i="14" s="1"/>
  <c r="I13" i="14"/>
  <c r="I26" i="14" s="1"/>
  <c r="H13" i="14"/>
  <c r="H26" i="14" s="1"/>
  <c r="H45" i="14" s="1"/>
  <c r="G13" i="14"/>
  <c r="F13" i="14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C45" i="15"/>
  <c r="S44" i="15"/>
  <c r="H44" i="15"/>
  <c r="AA43" i="15"/>
  <c r="Y43" i="15"/>
  <c r="X43" i="15"/>
  <c r="Z43" i="15" s="1"/>
  <c r="W43" i="15"/>
  <c r="V43" i="15"/>
  <c r="U43" i="15"/>
  <c r="T43" i="15"/>
  <c r="T44" i="15" s="1"/>
  <c r="T45" i="15" s="1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G43" i="15"/>
  <c r="F43" i="15"/>
  <c r="E43" i="15"/>
  <c r="D43" i="15"/>
  <c r="D44" i="15" s="1"/>
  <c r="D45" i="15" s="1"/>
  <c r="C43" i="15"/>
  <c r="AA37" i="15"/>
  <c r="AA44" i="15" s="1"/>
  <c r="Z37" i="15"/>
  <c r="Y37" i="15"/>
  <c r="Y44" i="15" s="1"/>
  <c r="X37" i="15"/>
  <c r="W37" i="15"/>
  <c r="W44" i="15" s="1"/>
  <c r="V37" i="15"/>
  <c r="U37" i="15"/>
  <c r="T37" i="15"/>
  <c r="S37" i="15"/>
  <c r="R37" i="15"/>
  <c r="R44" i="15" s="1"/>
  <c r="Q37" i="15"/>
  <c r="Q44" i="15" s="1"/>
  <c r="P37" i="15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E37" i="15"/>
  <c r="D37" i="15"/>
  <c r="C37" i="15"/>
  <c r="C44" i="15" s="1"/>
  <c r="W26" i="15"/>
  <c r="W45" i="15" s="1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V13" i="15"/>
  <c r="V26" i="15" s="1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P13" i="15"/>
  <c r="P26" i="15" s="1"/>
  <c r="O13" i="15"/>
  <c r="N13" i="15"/>
  <c r="N26" i="15" s="1"/>
  <c r="M13" i="15"/>
  <c r="M26" i="15" s="1"/>
  <c r="L13" i="15"/>
  <c r="L26" i="15" s="1"/>
  <c r="K13" i="15"/>
  <c r="J13" i="15"/>
  <c r="J26" i="15" s="1"/>
  <c r="I13" i="15"/>
  <c r="I26" i="15" s="1"/>
  <c r="H13" i="15"/>
  <c r="H26" i="15" s="1"/>
  <c r="G13" i="15"/>
  <c r="G26" i="15" s="1"/>
  <c r="G45" i="15" s="1"/>
  <c r="F13" i="15"/>
  <c r="E13" i="15"/>
  <c r="E26" i="15" s="1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U37" i="16"/>
  <c r="T37" i="16"/>
  <c r="S37" i="16"/>
  <c r="S44" i="16" s="1"/>
  <c r="R37" i="16"/>
  <c r="Q37" i="16"/>
  <c r="Q44" i="16" s="1"/>
  <c r="P37" i="16"/>
  <c r="P44" i="16" s="1"/>
  <c r="O37" i="16"/>
  <c r="O44" i="16" s="1"/>
  <c r="N37" i="16"/>
  <c r="M37" i="16"/>
  <c r="L37" i="16"/>
  <c r="K37" i="16"/>
  <c r="K44" i="16" s="1"/>
  <c r="K45" i="16" s="1"/>
  <c r="J37" i="16"/>
  <c r="I37" i="16"/>
  <c r="I44" i="16" s="1"/>
  <c r="H37" i="16"/>
  <c r="H44" i="16" s="1"/>
  <c r="G37" i="16"/>
  <c r="G44" i="16" s="1"/>
  <c r="F37" i="16"/>
  <c r="E37" i="16"/>
  <c r="D37" i="16"/>
  <c r="C37" i="16"/>
  <c r="C44" i="16" s="1"/>
  <c r="W26" i="16"/>
  <c r="H26" i="16"/>
  <c r="H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Z13" i="16" s="1"/>
  <c r="W13" i="16"/>
  <c r="V13" i="16"/>
  <c r="V26" i="16" s="1"/>
  <c r="U13" i="16"/>
  <c r="U26" i="16" s="1"/>
  <c r="T13" i="16"/>
  <c r="T26" i="16" s="1"/>
  <c r="S13" i="16"/>
  <c r="S26" i="16" s="1"/>
  <c r="R13" i="16"/>
  <c r="R26" i="16" s="1"/>
  <c r="Q13" i="16"/>
  <c r="P13" i="16"/>
  <c r="P26" i="16" s="1"/>
  <c r="O13" i="16"/>
  <c r="N13" i="16"/>
  <c r="N26" i="16" s="1"/>
  <c r="M13" i="16"/>
  <c r="M26" i="16" s="1"/>
  <c r="L13" i="16"/>
  <c r="L26" i="16" s="1"/>
  <c r="K13" i="16"/>
  <c r="K26" i="16" s="1"/>
  <c r="J13" i="16"/>
  <c r="J26" i="16" s="1"/>
  <c r="I13" i="16"/>
  <c r="H13" i="16"/>
  <c r="G13" i="16"/>
  <c r="G26" i="16" s="1"/>
  <c r="F13" i="16"/>
  <c r="F26" i="16" s="1"/>
  <c r="E13" i="16"/>
  <c r="E26" i="16" s="1"/>
  <c r="D13" i="16"/>
  <c r="D26" i="16" s="1"/>
  <c r="C13" i="16"/>
  <c r="C26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5" i="17"/>
  <c r="P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R45" i="17" s="1"/>
  <c r="Q37" i="17"/>
  <c r="P37" i="17"/>
  <c r="O37" i="17"/>
  <c r="O44" i="17" s="1"/>
  <c r="N37" i="17"/>
  <c r="N44" i="17" s="1"/>
  <c r="M37" i="17"/>
  <c r="L37" i="17"/>
  <c r="K37" i="17"/>
  <c r="J37" i="17"/>
  <c r="J44" i="17" s="1"/>
  <c r="I37" i="17"/>
  <c r="H37" i="17"/>
  <c r="H44" i="17" s="1"/>
  <c r="G37" i="17"/>
  <c r="G44" i="17" s="1"/>
  <c r="F37" i="17"/>
  <c r="F44" i="17" s="1"/>
  <c r="E37" i="17"/>
  <c r="D37" i="17"/>
  <c r="D44" i="17" s="1"/>
  <c r="C37" i="17"/>
  <c r="AA26" i="17"/>
  <c r="M26" i="17"/>
  <c r="E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X26" i="17" s="1"/>
  <c r="W13" i="17"/>
  <c r="W26" i="17" s="1"/>
  <c r="W45" i="17" s="1"/>
  <c r="V13" i="17"/>
  <c r="U13" i="17"/>
  <c r="U26" i="17" s="1"/>
  <c r="T13" i="17"/>
  <c r="T26" i="17" s="1"/>
  <c r="S13" i="17"/>
  <c r="R13" i="17"/>
  <c r="R26" i="17" s="1"/>
  <c r="Q13" i="17"/>
  <c r="P13" i="17"/>
  <c r="P26" i="17" s="1"/>
  <c r="P45" i="17" s="1"/>
  <c r="O13" i="17"/>
  <c r="O26" i="17" s="1"/>
  <c r="O45" i="17" s="1"/>
  <c r="N13" i="17"/>
  <c r="M13" i="17"/>
  <c r="L13" i="17"/>
  <c r="L26" i="17" s="1"/>
  <c r="K13" i="17"/>
  <c r="K26" i="17" s="1"/>
  <c r="J13" i="17"/>
  <c r="J26" i="17" s="1"/>
  <c r="I13" i="17"/>
  <c r="H13" i="17"/>
  <c r="H26" i="17" s="1"/>
  <c r="G13" i="17"/>
  <c r="G26" i="17" s="1"/>
  <c r="G45" i="17" s="1"/>
  <c r="F13" i="17"/>
  <c r="F26" i="17" s="1"/>
  <c r="F45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R45" i="18" s="1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T45" i="18" s="1"/>
  <c r="S37" i="18"/>
  <c r="R37" i="18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G37" i="18"/>
  <c r="F37" i="18"/>
  <c r="F44" i="18" s="1"/>
  <c r="E37" i="18"/>
  <c r="E44" i="18" s="1"/>
  <c r="D37" i="18"/>
  <c r="D44" i="18" s="1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V45" i="18" s="1"/>
  <c r="U13" i="18"/>
  <c r="U26" i="18" s="1"/>
  <c r="T13" i="18"/>
  <c r="T26" i="18" s="1"/>
  <c r="S13" i="18"/>
  <c r="R13" i="18"/>
  <c r="R26" i="18" s="1"/>
  <c r="Q13" i="18"/>
  <c r="Q26" i="18" s="1"/>
  <c r="Q45" i="18" s="1"/>
  <c r="P13" i="18"/>
  <c r="P26" i="18" s="1"/>
  <c r="O13" i="18"/>
  <c r="O26" i="18" s="1"/>
  <c r="N13" i="18"/>
  <c r="N26" i="18" s="1"/>
  <c r="N45" i="18" s="1"/>
  <c r="M13" i="18"/>
  <c r="M26" i="18" s="1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E45" i="18" s="1"/>
  <c r="D13" i="18"/>
  <c r="D26" i="18" s="1"/>
  <c r="D45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G26" i="19"/>
  <c r="AA25" i="19"/>
  <c r="Y25" i="19"/>
  <c r="X25" i="19"/>
  <c r="W25" i="19"/>
  <c r="V25" i="19"/>
  <c r="U25" i="19"/>
  <c r="T25" i="19"/>
  <c r="S25" i="19"/>
  <c r="R25" i="19"/>
  <c r="Q25" i="19"/>
  <c r="P25" i="19"/>
  <c r="P26" i="19" s="1"/>
  <c r="P45" i="19" s="1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AA26" i="19" s="1"/>
  <c r="AA45" i="19" s="1"/>
  <c r="Z13" i="19"/>
  <c r="Y13" i="19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R13" i="19"/>
  <c r="R26" i="19" s="1"/>
  <c r="R45" i="19" s="1"/>
  <c r="Q13" i="19"/>
  <c r="P13" i="19"/>
  <c r="O13" i="19"/>
  <c r="O26" i="19" s="1"/>
  <c r="N13" i="19"/>
  <c r="N26" i="19" s="1"/>
  <c r="M13" i="19"/>
  <c r="M26" i="19" s="1"/>
  <c r="L13" i="19"/>
  <c r="K13" i="19"/>
  <c r="K26" i="19" s="1"/>
  <c r="J13" i="19"/>
  <c r="J26" i="19" s="1"/>
  <c r="J45" i="19" s="1"/>
  <c r="I13" i="19"/>
  <c r="H13" i="19"/>
  <c r="G13" i="19"/>
  <c r="F13" i="19"/>
  <c r="F26" i="19" s="1"/>
  <c r="E13" i="19"/>
  <c r="E26" i="19" s="1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C37" i="20"/>
  <c r="C44" i="20" s="1"/>
  <c r="W26" i="20"/>
  <c r="V26" i="20"/>
  <c r="G26" i="20"/>
  <c r="AA25" i="20"/>
  <c r="Y25" i="20"/>
  <c r="X25" i="20"/>
  <c r="X26" i="20" s="1"/>
  <c r="W25" i="20"/>
  <c r="V25" i="20"/>
  <c r="U25" i="20"/>
  <c r="T25" i="20"/>
  <c r="S25" i="20"/>
  <c r="R25" i="20"/>
  <c r="Q25" i="20"/>
  <c r="P25" i="20"/>
  <c r="P26" i="20" s="1"/>
  <c r="O25" i="20"/>
  <c r="N25" i="20"/>
  <c r="M25" i="20"/>
  <c r="L25" i="20"/>
  <c r="K25" i="20"/>
  <c r="J25" i="20"/>
  <c r="I25" i="20"/>
  <c r="H25" i="20"/>
  <c r="H26" i="20" s="1"/>
  <c r="G25" i="20"/>
  <c r="F25" i="20"/>
  <c r="E25" i="20"/>
  <c r="D25" i="20"/>
  <c r="C25" i="20"/>
  <c r="AA13" i="20"/>
  <c r="AA26" i="20" s="1"/>
  <c r="Z13" i="20"/>
  <c r="Y13" i="20"/>
  <c r="Y26" i="20" s="1"/>
  <c r="Y45" i="20" s="1"/>
  <c r="X13" i="20"/>
  <c r="W13" i="20"/>
  <c r="V13" i="20"/>
  <c r="U13" i="20"/>
  <c r="U26" i="20" s="1"/>
  <c r="T13" i="20"/>
  <c r="S13" i="20"/>
  <c r="S26" i="20" s="1"/>
  <c r="R13" i="20"/>
  <c r="R26" i="20" s="1"/>
  <c r="Q13" i="20"/>
  <c r="Q26" i="20" s="1"/>
  <c r="Q45" i="20" s="1"/>
  <c r="P13" i="20"/>
  <c r="O13" i="20"/>
  <c r="O26" i="20" s="1"/>
  <c r="O45" i="20" s="1"/>
  <c r="N13" i="20"/>
  <c r="N26" i="20" s="1"/>
  <c r="M13" i="20"/>
  <c r="M26" i="20" s="1"/>
  <c r="L13" i="20"/>
  <c r="K13" i="20"/>
  <c r="K26" i="20" s="1"/>
  <c r="J13" i="20"/>
  <c r="J26" i="20" s="1"/>
  <c r="I13" i="20"/>
  <c r="I26" i="20" s="1"/>
  <c r="I45" i="20" s="1"/>
  <c r="H13" i="20"/>
  <c r="G13" i="20"/>
  <c r="F13" i="20"/>
  <c r="F26" i="20" s="1"/>
  <c r="E13" i="20"/>
  <c r="E26" i="20" s="1"/>
  <c r="D13" i="20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N44" i="21"/>
  <c r="M44" i="21"/>
  <c r="M45" i="21" s="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W26" i="21"/>
  <c r="W45" i="21" s="1"/>
  <c r="G26" i="21"/>
  <c r="G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P45" i="21" s="1"/>
  <c r="O25" i="21"/>
  <c r="N25" i="21"/>
  <c r="M25" i="21"/>
  <c r="L25" i="21"/>
  <c r="K25" i="21"/>
  <c r="J25" i="21"/>
  <c r="I25" i="21"/>
  <c r="H25" i="21"/>
  <c r="H26" i="21" s="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V13" i="21"/>
  <c r="V26" i="21" s="1"/>
  <c r="U13" i="21"/>
  <c r="U26" i="21" s="1"/>
  <c r="T13" i="21"/>
  <c r="S13" i="21"/>
  <c r="S26" i="21" s="1"/>
  <c r="S45" i="21" s="1"/>
  <c r="R13" i="21"/>
  <c r="R26" i="21" s="1"/>
  <c r="Q13" i="21"/>
  <c r="Q26" i="21" s="1"/>
  <c r="Q45" i="21" s="1"/>
  <c r="P13" i="21"/>
  <c r="O13" i="21"/>
  <c r="O26" i="21" s="1"/>
  <c r="O45" i="21" s="1"/>
  <c r="N13" i="21"/>
  <c r="N26" i="21" s="1"/>
  <c r="M13" i="21"/>
  <c r="M26" i="21" s="1"/>
  <c r="L13" i="21"/>
  <c r="K13" i="21"/>
  <c r="K26" i="21" s="1"/>
  <c r="K45" i="21" s="1"/>
  <c r="J13" i="21"/>
  <c r="J26" i="21" s="1"/>
  <c r="I13" i="21"/>
  <c r="I26" i="21" s="1"/>
  <c r="H13" i="21"/>
  <c r="G13" i="21"/>
  <c r="F13" i="21"/>
  <c r="F26" i="21" s="1"/>
  <c r="E13" i="21"/>
  <c r="E26" i="21" s="1"/>
  <c r="D13" i="21"/>
  <c r="C13" i="21"/>
  <c r="C26" i="2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AA45" i="1" s="1"/>
  <c r="Y37" i="1"/>
  <c r="Y44" i="1" s="1"/>
  <c r="X37" i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K37" i="1"/>
  <c r="K44" i="1" s="1"/>
  <c r="K45" i="1" s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V26" i="1"/>
  <c r="N26" i="1"/>
  <c r="H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Z13" i="1" s="1"/>
  <c r="X13" i="1"/>
  <c r="X26" i="1" s="1"/>
  <c r="W13" i="1"/>
  <c r="W26" i="1" s="1"/>
  <c r="V13" i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Q45" i="1" s="1"/>
  <c r="P13" i="1"/>
  <c r="O13" i="1"/>
  <c r="O26" i="1" s="1"/>
  <c r="N13" i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Y26" i="1" l="1"/>
  <c r="Y45" i="1" s="1"/>
  <c r="S44" i="18"/>
  <c r="K45" i="5"/>
  <c r="C44" i="18"/>
  <c r="R45" i="16"/>
  <c r="G45" i="19"/>
  <c r="S26" i="17"/>
  <c r="F26" i="15"/>
  <c r="P26" i="1"/>
  <c r="P45" i="1" s="1"/>
  <c r="E44" i="1"/>
  <c r="E45" i="1" s="1"/>
  <c r="U44" i="1"/>
  <c r="U45" i="1" s="1"/>
  <c r="X26" i="21"/>
  <c r="P45" i="14"/>
  <c r="S45" i="14"/>
  <c r="G44" i="2"/>
  <c r="G45" i="2" s="1"/>
  <c r="O44" i="2"/>
  <c r="W44" i="2"/>
  <c r="W45" i="2" s="1"/>
  <c r="O45" i="19"/>
  <c r="R26" i="11"/>
  <c r="R45" i="11" s="1"/>
  <c r="J26" i="7"/>
  <c r="J45" i="7" s="1"/>
  <c r="R26" i="7"/>
  <c r="R45" i="7" s="1"/>
  <c r="C45" i="21"/>
  <c r="J45" i="18"/>
  <c r="S45" i="17"/>
  <c r="X44" i="15"/>
  <c r="Z44" i="15" s="1"/>
  <c r="Q45" i="6"/>
  <c r="G44" i="18"/>
  <c r="AA44" i="12"/>
  <c r="Z13" i="21"/>
  <c r="W45" i="19"/>
  <c r="AA45" i="16"/>
  <c r="H44" i="13"/>
  <c r="F45" i="5"/>
  <c r="D45" i="1"/>
  <c r="L45" i="1"/>
  <c r="T45" i="1"/>
  <c r="H45" i="20"/>
  <c r="P45" i="20"/>
  <c r="T45" i="14"/>
  <c r="P45" i="13"/>
  <c r="Z26" i="12"/>
  <c r="Z25" i="12"/>
  <c r="Z26" i="5"/>
  <c r="U45" i="8"/>
  <c r="K45" i="20"/>
  <c r="C45" i="16"/>
  <c r="S45" i="16"/>
  <c r="K45" i="15"/>
  <c r="AA45" i="15"/>
  <c r="D44" i="13"/>
  <c r="AA45" i="12"/>
  <c r="N45" i="11"/>
  <c r="V45" i="11"/>
  <c r="N45" i="8"/>
  <c r="O45" i="6"/>
  <c r="AA45" i="5"/>
  <c r="F45" i="4"/>
  <c r="V45" i="4"/>
  <c r="E44" i="21"/>
  <c r="E45" i="21" s="1"/>
  <c r="U44" i="21"/>
  <c r="U45" i="21" s="1"/>
  <c r="C45" i="19"/>
  <c r="K45" i="19"/>
  <c r="S45" i="19"/>
  <c r="G45" i="18"/>
  <c r="O45" i="18"/>
  <c r="W45" i="18"/>
  <c r="I45" i="18"/>
  <c r="Y45" i="18"/>
  <c r="P45" i="16"/>
  <c r="D44" i="16"/>
  <c r="D45" i="16" s="1"/>
  <c r="T44" i="16"/>
  <c r="T45" i="16" s="1"/>
  <c r="H45" i="15"/>
  <c r="P45" i="15"/>
  <c r="S45" i="12"/>
  <c r="H44" i="12"/>
  <c r="P44" i="12"/>
  <c r="P45" i="12" s="1"/>
  <c r="X44" i="12"/>
  <c r="Z44" i="12" s="1"/>
  <c r="H45" i="11"/>
  <c r="P45" i="11"/>
  <c r="O44" i="8"/>
  <c r="O45" i="8" s="1"/>
  <c r="E45" i="6"/>
  <c r="M45" i="6"/>
  <c r="U45" i="6"/>
  <c r="J45" i="6"/>
  <c r="G44" i="6"/>
  <c r="G45" i="6" s="1"/>
  <c r="W44" i="6"/>
  <c r="W45" i="6" s="1"/>
  <c r="R26" i="5"/>
  <c r="R26" i="4"/>
  <c r="R45" i="4" s="1"/>
  <c r="F45" i="3"/>
  <c r="N45" i="3"/>
  <c r="V45" i="3"/>
  <c r="M45" i="3"/>
  <c r="D26" i="19"/>
  <c r="D45" i="19" s="1"/>
  <c r="L26" i="19"/>
  <c r="L45" i="19" s="1"/>
  <c r="T26" i="19"/>
  <c r="Z50" i="19"/>
  <c r="Z13" i="18"/>
  <c r="X26" i="18"/>
  <c r="AA44" i="18"/>
  <c r="J45" i="17"/>
  <c r="I44" i="17"/>
  <c r="Q44" i="17"/>
  <c r="Y44" i="17"/>
  <c r="Z44" i="17" s="1"/>
  <c r="Z43" i="17"/>
  <c r="E44" i="16"/>
  <c r="M44" i="16"/>
  <c r="U44" i="16"/>
  <c r="U45" i="16" s="1"/>
  <c r="Z50" i="16"/>
  <c r="H26" i="13"/>
  <c r="H45" i="13" s="1"/>
  <c r="X26" i="13"/>
  <c r="G26" i="13"/>
  <c r="G45" i="13" s="1"/>
  <c r="W26" i="13"/>
  <c r="W45" i="13" s="1"/>
  <c r="J44" i="12"/>
  <c r="R44" i="12"/>
  <c r="G44" i="10"/>
  <c r="G45" i="10" s="1"/>
  <c r="O44" i="10"/>
  <c r="O45" i="10" s="1"/>
  <c r="O45" i="9"/>
  <c r="O44" i="9"/>
  <c r="AA26" i="8"/>
  <c r="AA45" i="8" s="1"/>
  <c r="F45" i="6"/>
  <c r="N45" i="6"/>
  <c r="V45" i="6"/>
  <c r="Z43" i="6"/>
  <c r="C45" i="5"/>
  <c r="S45" i="5"/>
  <c r="J44" i="5"/>
  <c r="R44" i="5"/>
  <c r="H44" i="3"/>
  <c r="X44" i="3"/>
  <c r="X45" i="3" s="1"/>
  <c r="O44" i="3"/>
  <c r="O45" i="3" s="1"/>
  <c r="V45" i="2"/>
  <c r="AA26" i="18"/>
  <c r="AA45" i="18" s="1"/>
  <c r="AA44" i="17"/>
  <c r="AA45" i="17" s="1"/>
  <c r="J45" i="15"/>
  <c r="R45" i="15"/>
  <c r="F45" i="12"/>
  <c r="N45" i="12"/>
  <c r="V45" i="12"/>
  <c r="D45" i="10"/>
  <c r="L45" i="10"/>
  <c r="T45" i="10"/>
  <c r="W45" i="10"/>
  <c r="G44" i="7"/>
  <c r="G45" i="7" s="1"/>
  <c r="O44" i="7"/>
  <c r="O45" i="7" s="1"/>
  <c r="W44" i="7"/>
  <c r="W45" i="7" s="1"/>
  <c r="Y45" i="6"/>
  <c r="D26" i="21"/>
  <c r="D45" i="21" s="1"/>
  <c r="L26" i="21"/>
  <c r="L45" i="21" s="1"/>
  <c r="T26" i="21"/>
  <c r="T45" i="21" s="1"/>
  <c r="C45" i="20"/>
  <c r="S45" i="20"/>
  <c r="AA45" i="20"/>
  <c r="E44" i="19"/>
  <c r="E45" i="19" s="1"/>
  <c r="M44" i="19"/>
  <c r="M45" i="19" s="1"/>
  <c r="C26" i="18"/>
  <c r="C45" i="18" s="1"/>
  <c r="K26" i="18"/>
  <c r="K45" i="18" s="1"/>
  <c r="S26" i="18"/>
  <c r="D45" i="17"/>
  <c r="C44" i="17"/>
  <c r="C45" i="17" s="1"/>
  <c r="K44" i="17"/>
  <c r="K45" i="17" s="1"/>
  <c r="X26" i="16"/>
  <c r="Z26" i="16" s="1"/>
  <c r="G45" i="12"/>
  <c r="D45" i="11"/>
  <c r="L45" i="11"/>
  <c r="T45" i="11"/>
  <c r="J26" i="9"/>
  <c r="J45" i="9" s="1"/>
  <c r="AA26" i="9"/>
  <c r="AA45" i="9" s="1"/>
  <c r="E45" i="8"/>
  <c r="M45" i="8"/>
  <c r="X44" i="8"/>
  <c r="Z44" i="8" s="1"/>
  <c r="N45" i="5"/>
  <c r="V45" i="5"/>
  <c r="N45" i="4"/>
  <c r="J26" i="3"/>
  <c r="J45" i="3" s="1"/>
  <c r="R26" i="3"/>
  <c r="R45" i="3" s="1"/>
  <c r="C44" i="3"/>
  <c r="C45" i="3" s="1"/>
  <c r="K44" i="3"/>
  <c r="K45" i="3" s="1"/>
  <c r="S44" i="3"/>
  <c r="D26" i="20"/>
  <c r="D45" i="20" s="1"/>
  <c r="L26" i="20"/>
  <c r="L45" i="20" s="1"/>
  <c r="T26" i="20"/>
  <c r="T45" i="20" s="1"/>
  <c r="F45" i="19"/>
  <c r="N45" i="19"/>
  <c r="L45" i="18"/>
  <c r="N26" i="17"/>
  <c r="N45" i="17" s="1"/>
  <c r="V26" i="17"/>
  <c r="V45" i="17" s="1"/>
  <c r="E44" i="17"/>
  <c r="M44" i="17"/>
  <c r="U44" i="17"/>
  <c r="U45" i="17" s="1"/>
  <c r="J44" i="16"/>
  <c r="J45" i="16" s="1"/>
  <c r="R44" i="16"/>
  <c r="Z37" i="16"/>
  <c r="G26" i="14"/>
  <c r="G45" i="14" s="1"/>
  <c r="O26" i="14"/>
  <c r="O45" i="14" s="1"/>
  <c r="W26" i="14"/>
  <c r="W45" i="14" s="1"/>
  <c r="P44" i="14"/>
  <c r="X44" i="14"/>
  <c r="D26" i="13"/>
  <c r="D45" i="13" s="1"/>
  <c r="L26" i="13"/>
  <c r="L45" i="13" s="1"/>
  <c r="T26" i="13"/>
  <c r="T45" i="13" s="1"/>
  <c r="C44" i="13"/>
  <c r="C45" i="13" s="1"/>
  <c r="F45" i="10"/>
  <c r="N45" i="10"/>
  <c r="V45" i="10"/>
  <c r="L44" i="9"/>
  <c r="L45" i="9" s="1"/>
  <c r="T44" i="9"/>
  <c r="T45" i="9" s="1"/>
  <c r="F45" i="8"/>
  <c r="V45" i="8"/>
  <c r="O45" i="4"/>
  <c r="W45" i="4"/>
  <c r="D44" i="3"/>
  <c r="L44" i="3"/>
  <c r="T44" i="3"/>
  <c r="T45" i="3" s="1"/>
  <c r="AA26" i="2"/>
  <c r="AA45" i="2" s="1"/>
  <c r="J26" i="2"/>
  <c r="J45" i="2" s="1"/>
  <c r="R26" i="2"/>
  <c r="R45" i="2" s="1"/>
  <c r="Z50" i="2"/>
  <c r="E44" i="20"/>
  <c r="E45" i="20" s="1"/>
  <c r="M44" i="20"/>
  <c r="M45" i="20" s="1"/>
  <c r="U44" i="20"/>
  <c r="I26" i="19"/>
  <c r="I45" i="19" s="1"/>
  <c r="Q26" i="19"/>
  <c r="Q45" i="19" s="1"/>
  <c r="Y26" i="19"/>
  <c r="Y45" i="19" s="1"/>
  <c r="H44" i="18"/>
  <c r="P44" i="18"/>
  <c r="P45" i="18" s="1"/>
  <c r="H45" i="17"/>
  <c r="O26" i="16"/>
  <c r="O26" i="15"/>
  <c r="O45" i="15" s="1"/>
  <c r="E44" i="15"/>
  <c r="E45" i="15" s="1"/>
  <c r="U44" i="15"/>
  <c r="U45" i="15" s="1"/>
  <c r="J45" i="14"/>
  <c r="Z37" i="14"/>
  <c r="U45" i="13"/>
  <c r="O44" i="12"/>
  <c r="O45" i="12" s="1"/>
  <c r="G45" i="11"/>
  <c r="O45" i="11"/>
  <c r="W45" i="11"/>
  <c r="P44" i="5"/>
  <c r="G44" i="5"/>
  <c r="G45" i="5" s="1"/>
  <c r="O44" i="5"/>
  <c r="W44" i="5"/>
  <c r="W45" i="5" s="1"/>
  <c r="Y45" i="4"/>
  <c r="E45" i="3"/>
  <c r="U45" i="3"/>
  <c r="D45" i="2"/>
  <c r="L45" i="2"/>
  <c r="T45" i="2"/>
  <c r="Z43" i="2"/>
  <c r="Z26" i="20"/>
  <c r="U45" i="20"/>
  <c r="L45" i="17"/>
  <c r="Y45" i="21"/>
  <c r="Z26" i="1"/>
  <c r="N45" i="21"/>
  <c r="Z25" i="20"/>
  <c r="U45" i="19"/>
  <c r="V45" i="19"/>
  <c r="Z26" i="18"/>
  <c r="L44" i="17"/>
  <c r="L45" i="16"/>
  <c r="V45" i="1"/>
  <c r="Q45" i="3"/>
  <c r="T45" i="19"/>
  <c r="R45" i="21"/>
  <c r="Z37" i="19"/>
  <c r="X44" i="19"/>
  <c r="E45" i="16"/>
  <c r="M45" i="16"/>
  <c r="G45" i="16"/>
  <c r="Z44" i="16"/>
  <c r="L45" i="15"/>
  <c r="X26" i="15"/>
  <c r="X26" i="14"/>
  <c r="F45" i="1"/>
  <c r="X45" i="21"/>
  <c r="Z26" i="21"/>
  <c r="N45" i="20"/>
  <c r="Z25" i="19"/>
  <c r="E45" i="17"/>
  <c r="X44" i="1"/>
  <c r="Z44" i="1" s="1"/>
  <c r="Z37" i="1"/>
  <c r="J45" i="20"/>
  <c r="W45" i="16"/>
  <c r="J45" i="13"/>
  <c r="H45" i="1"/>
  <c r="F45" i="20"/>
  <c r="V45" i="20"/>
  <c r="H45" i="19"/>
  <c r="X45" i="17"/>
  <c r="G44" i="1"/>
  <c r="G45" i="1" s="1"/>
  <c r="W45" i="1"/>
  <c r="R45" i="20"/>
  <c r="N45" i="1"/>
  <c r="R45" i="1"/>
  <c r="G45" i="20"/>
  <c r="W45" i="20"/>
  <c r="X44" i="20"/>
  <c r="Z44" i="20" s="1"/>
  <c r="Z37" i="20"/>
  <c r="H45" i="18"/>
  <c r="O45" i="16"/>
  <c r="X44" i="21"/>
  <c r="Z44" i="21" s="1"/>
  <c r="Z37" i="21"/>
  <c r="X45" i="13"/>
  <c r="H45" i="21"/>
  <c r="I45" i="21"/>
  <c r="J45" i="21"/>
  <c r="J45" i="1"/>
  <c r="O45" i="1"/>
  <c r="F45" i="21"/>
  <c r="V45" i="21"/>
  <c r="E45" i="13"/>
  <c r="X45" i="11"/>
  <c r="Z26" i="11"/>
  <c r="M45" i="18"/>
  <c r="I45" i="15"/>
  <c r="Q45" i="15"/>
  <c r="Y45" i="15"/>
  <c r="N45" i="15"/>
  <c r="F45" i="13"/>
  <c r="V45" i="13"/>
  <c r="J45" i="12"/>
  <c r="X44" i="10"/>
  <c r="Z44" i="10" s="1"/>
  <c r="Y45" i="7"/>
  <c r="Z26" i="7"/>
  <c r="Y45" i="14"/>
  <c r="Z25" i="18"/>
  <c r="I26" i="17"/>
  <c r="Q26" i="17"/>
  <c r="Q45" i="17" s="1"/>
  <c r="Y26" i="17"/>
  <c r="Y45" i="17" s="1"/>
  <c r="Z25" i="17"/>
  <c r="I26" i="16"/>
  <c r="I45" i="16" s="1"/>
  <c r="Q26" i="16"/>
  <c r="Q45" i="16" s="1"/>
  <c r="Y26" i="16"/>
  <c r="Y45" i="16" s="1"/>
  <c r="Z25" i="16"/>
  <c r="W45" i="12"/>
  <c r="K45" i="12"/>
  <c r="Z26" i="10"/>
  <c r="N45" i="9"/>
  <c r="Q45" i="14"/>
  <c r="Z13" i="17"/>
  <c r="M45" i="17"/>
  <c r="F44" i="14"/>
  <c r="F45" i="14" s="1"/>
  <c r="N44" i="14"/>
  <c r="N45" i="14" s="1"/>
  <c r="V44" i="14"/>
  <c r="G45" i="9"/>
  <c r="F44" i="15"/>
  <c r="F45" i="15" s="1"/>
  <c r="N44" i="15"/>
  <c r="V44" i="15"/>
  <c r="V45" i="15" s="1"/>
  <c r="E45" i="14"/>
  <c r="M45" i="14"/>
  <c r="U45" i="14"/>
  <c r="V45" i="14"/>
  <c r="M45" i="13"/>
  <c r="I45" i="14"/>
  <c r="U45" i="18"/>
  <c r="F44" i="16"/>
  <c r="F45" i="16" s="1"/>
  <c r="N44" i="16"/>
  <c r="N45" i="16" s="1"/>
  <c r="V44" i="16"/>
  <c r="V45" i="16" s="1"/>
  <c r="M45" i="15"/>
  <c r="Z44" i="14"/>
  <c r="I26" i="13"/>
  <c r="I45" i="13" s="1"/>
  <c r="Q26" i="13"/>
  <c r="Q45" i="13" s="1"/>
  <c r="Y26" i="13"/>
  <c r="Y45" i="13" s="1"/>
  <c r="Z25" i="13"/>
  <c r="E45" i="11"/>
  <c r="U45" i="11"/>
  <c r="R45" i="5"/>
  <c r="I44" i="5"/>
  <c r="I45" i="5" s="1"/>
  <c r="Q44" i="5"/>
  <c r="Q45" i="5" s="1"/>
  <c r="Y44" i="5"/>
  <c r="Y45" i="5" s="1"/>
  <c r="Z43" i="5"/>
  <c r="X44" i="13"/>
  <c r="Z44" i="13" s="1"/>
  <c r="H45" i="12"/>
  <c r="U45" i="9"/>
  <c r="X44" i="6"/>
  <c r="Z44" i="6" s="1"/>
  <c r="Z37" i="6"/>
  <c r="J45" i="5"/>
  <c r="Z45" i="4"/>
  <c r="H45" i="3"/>
  <c r="P45" i="3"/>
  <c r="Z26" i="3"/>
  <c r="R45" i="12"/>
  <c r="S45" i="11"/>
  <c r="H45" i="10"/>
  <c r="P45" i="10"/>
  <c r="V45" i="9"/>
  <c r="Z37" i="18"/>
  <c r="X44" i="18"/>
  <c r="Z44" i="18" s="1"/>
  <c r="J44" i="13"/>
  <c r="W45" i="9"/>
  <c r="W45" i="8"/>
  <c r="Z26" i="6"/>
  <c r="O45" i="5"/>
  <c r="Z26" i="4"/>
  <c r="N45" i="2"/>
  <c r="X44" i="2"/>
  <c r="Z44" i="2" s="1"/>
  <c r="Z37" i="2"/>
  <c r="K44" i="13"/>
  <c r="K45" i="13" s="1"/>
  <c r="C45" i="11"/>
  <c r="I44" i="11"/>
  <c r="I45" i="11" s="1"/>
  <c r="Q44" i="11"/>
  <c r="Q45" i="11" s="1"/>
  <c r="Y44" i="11"/>
  <c r="Z44" i="11" s="1"/>
  <c r="Q45" i="10"/>
  <c r="E45" i="9"/>
  <c r="P45" i="5"/>
  <c r="C45" i="4"/>
  <c r="S45" i="4"/>
  <c r="AA45" i="4"/>
  <c r="Z37" i="4"/>
  <c r="S45" i="3"/>
  <c r="O45" i="2"/>
  <c r="T44" i="13"/>
  <c r="D45" i="12"/>
  <c r="L45" i="12"/>
  <c r="T45" i="12"/>
  <c r="C45" i="12"/>
  <c r="I44" i="12"/>
  <c r="I45" i="12" s="1"/>
  <c r="Q44" i="12"/>
  <c r="Q45" i="12" s="1"/>
  <c r="Y44" i="12"/>
  <c r="Y45" i="12" s="1"/>
  <c r="AA45" i="11"/>
  <c r="F45" i="9"/>
  <c r="D44" i="9"/>
  <c r="D45" i="9" s="1"/>
  <c r="X44" i="7"/>
  <c r="Z44" i="7" s="1"/>
  <c r="H44" i="5"/>
  <c r="H45" i="5" s="1"/>
  <c r="X44" i="5"/>
  <c r="X45" i="5" s="1"/>
  <c r="Z45" i="5" s="1"/>
  <c r="Y45" i="2"/>
  <c r="Z26" i="2"/>
  <c r="H45" i="6"/>
  <c r="P45" i="6"/>
  <c r="J45" i="8"/>
  <c r="H45" i="7"/>
  <c r="P45" i="7"/>
  <c r="K45" i="7"/>
  <c r="D45" i="3"/>
  <c r="L45" i="3"/>
  <c r="I45" i="2"/>
  <c r="H45" i="9"/>
  <c r="P45" i="9"/>
  <c r="X26" i="9"/>
  <c r="Z13" i="9"/>
  <c r="I44" i="9"/>
  <c r="I45" i="9" s="1"/>
  <c r="Q44" i="9"/>
  <c r="Q45" i="9" s="1"/>
  <c r="Y44" i="9"/>
  <c r="Y45" i="9" s="1"/>
  <c r="Z43" i="9"/>
  <c r="H45" i="8"/>
  <c r="P45" i="8"/>
  <c r="X45" i="8"/>
  <c r="Z45" i="8" s="1"/>
  <c r="C44" i="7"/>
  <c r="C45" i="7" s="1"/>
  <c r="K44" i="7"/>
  <c r="S44" i="7"/>
  <c r="S45" i="7" s="1"/>
  <c r="D45" i="4"/>
  <c r="L45" i="4"/>
  <c r="T45" i="4"/>
  <c r="R45" i="9"/>
  <c r="R45" i="6"/>
  <c r="Z13" i="12"/>
  <c r="Z13" i="11"/>
  <c r="Z13" i="10"/>
  <c r="C44" i="9"/>
  <c r="C45" i="9" s="1"/>
  <c r="K44" i="9"/>
  <c r="K45" i="9" s="1"/>
  <c r="S44" i="9"/>
  <c r="S45" i="9" s="1"/>
  <c r="I44" i="3"/>
  <c r="I45" i="3" s="1"/>
  <c r="Q44" i="3"/>
  <c r="Y44" i="3"/>
  <c r="Y45" i="3" s="1"/>
  <c r="Z43" i="3"/>
  <c r="H45" i="2"/>
  <c r="P45" i="2"/>
  <c r="Q45" i="2"/>
  <c r="Z13" i="8"/>
  <c r="Z13" i="7"/>
  <c r="Z13" i="6"/>
  <c r="Z13" i="5"/>
  <c r="Z13" i="4"/>
  <c r="Z13" i="3"/>
  <c r="Z13" i="2"/>
  <c r="Z45" i="17" l="1"/>
  <c r="X45" i="2"/>
  <c r="Z45" i="2" s="1"/>
  <c r="X45" i="12"/>
  <c r="Z26" i="19"/>
  <c r="X45" i="16"/>
  <c r="Z45" i="16" s="1"/>
  <c r="Z45" i="13"/>
  <c r="S45" i="18"/>
  <c r="I45" i="17"/>
  <c r="Z26" i="17"/>
  <c r="X45" i="14"/>
  <c r="Z45" i="14" s="1"/>
  <c r="Z26" i="14"/>
  <c r="X45" i="15"/>
  <c r="Z45" i="15" s="1"/>
  <c r="Z26" i="15"/>
  <c r="Z44" i="19"/>
  <c r="X45" i="19"/>
  <c r="Z45" i="19" s="1"/>
  <c r="X45" i="6"/>
  <c r="Z45" i="6" s="1"/>
  <c r="Z45" i="3"/>
  <c r="X45" i="10"/>
  <c r="Z45" i="10" s="1"/>
  <c r="Z45" i="12"/>
  <c r="Z26" i="13"/>
  <c r="Z45" i="21"/>
  <c r="Z44" i="3"/>
  <c r="Z45" i="11"/>
  <c r="X45" i="9"/>
  <c r="Z45" i="9" s="1"/>
  <c r="Z26" i="9"/>
  <c r="Y45" i="11"/>
  <c r="X45" i="7"/>
  <c r="Z45" i="7" s="1"/>
  <c r="Z44" i="5"/>
  <c r="X45" i="18"/>
  <c r="Z45" i="18" s="1"/>
  <c r="X45" i="1"/>
  <c r="Z45" i="1" s="1"/>
  <c r="X45" i="20"/>
  <c r="Z45" i="20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<sst xmlns="http://schemas.openxmlformats.org/spreadsheetml/2006/main" count="2730" uniqueCount="100">
  <si>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</si>
  <si>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</si>
  <si>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</si>
  <si>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</si>
  <si>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</si>
  <si>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</si>
  <si>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</si>
  <si>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</si>
  <si>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</si>
  <si>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</si>
  <si>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</si>
  <si>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</si>
  <si>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</si>
  <si>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</si>
  <si>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</si>
  <si>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</si>
  <si>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</si>
  <si>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</si>
  <si>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</si>
  <si>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</si>
  <si>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</si>
  <si>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</si>
  <si>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</si>
  <si>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</si>
  <si>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</si>
  <si>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</si>
  <si>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</si>
  <si>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</si>
  <si>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</si>
  <si>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</si>
  <si>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</si>
  <si>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</si>
  <si>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</si>
  <si>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</si>
  <si>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</si>
  <si>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</si>
  <si>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</si>
  <si>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</si>
  <si>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</si>
  <si>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</si>
  <si>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</si>
  <si>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</si>
  <si>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</si>
  <si>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</si>
  <si>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</si>
  <si>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</si>
  <si>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</si>
  <si>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</si>
  <si>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</si>
  <si>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</si>
  <si>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</si>
  <si>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</si>
  <si>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</si>
  <si>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</si>
  <si>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</si>
  <si>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</si>
  <si>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</si>
  <si>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</si>
  <si>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</si>
  <si>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</si>
  <si>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</si>
  <si>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</si>
  <si>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</si>
  <si>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</si>
  <si>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</si>
  <si>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</si>
  <si>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</si>
  <si>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</si>
  <si>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</si>
  <si>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</si>
  <si>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</si>
  <si>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</si>
  <si>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</si>
  <si>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</si>
  <si>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</si>
  <si>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</si>
  <si>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4th Quarter ended 30 June 2025 (Figures Finalised as at 2025/08/08)</t>
  </si>
  <si>
    <t>Mpumalanga: Mkhondo (MP303) - Table C6 Quarterly Budget Statement - Financial Position ( Waste management                                   ) for 4th Quarter ended 30 June 2025 (Figures Finalised as at 2025/08/08)</t>
  </si>
  <si>
    <t>Mpumalanga: Pixley Ka Seme (MP) (MP304) - Table C6 Quarterly Budget Statement - Financial Position ( Waste management                                   ) for 4th Quarter ended 30 June 2025 (Figures Finalised as at 2025/08/08)</t>
  </si>
  <si>
    <t>Mpumalanga: Lekwa (MP305) - Table C6 Quarterly Budget Statement - Financial Position ( Waste management                                   ) for 4th Quarter ended 30 June 2025 (Figures Finalised as at 2025/08/08)</t>
  </si>
  <si>
    <t>Mpumalanga: Dipaleseng (MP306) - Table C6 Quarterly Budget Statement - Financial Position ( Waste management                                   ) for 4th Quarter ended 30 June 2025 (Figures Finalised as at 2025/08/08)</t>
  </si>
  <si>
    <t>Mpumalanga: Govan Mbeki (MP307) - Table C6 Quarterly Budget Statement - Financial Position ( Waste management                                   ) for 4th Quarter ended 30 June 2025 (Figures Finalised as at 2025/08/08)</t>
  </si>
  <si>
    <t>Mpumalanga: Gert Sibande (DC30) - Table C6 Quarterly Budget Statement - Financial Position ( Waste management                                   ) for 4th Quarter ended 30 June 2025 (Figures Finalised as at 2025/08/08)</t>
  </si>
  <si>
    <t>Mpumalanga: Victor Khanye (MP311) - Table C6 Quarterly Budget Statement - Financial Position ( Waste management                                   ) for 4th Quarter ended 30 June 2025 (Figures Finalised as at 2025/08/08)</t>
  </si>
  <si>
    <t>Mpumalanga: Emalahleni (MP) (MP312) - Table C6 Quarterly Budget Statement - Financial Position ( Waste management                                   ) for 4th Quarter ended 30 June 2025 (Figures Finalised as at 2025/08/08)</t>
  </si>
  <si>
    <t>Mpumalanga: Steve Tshwete (MP313) - Table C6 Quarterly Budget Statement - Financial Position ( Waste management                                   ) for 4th Quarter ended 30 June 2025 (Figures Finalised as at 2025/08/08)</t>
  </si>
  <si>
    <t>Mpumalanga: Emakhazeni (MP314) - Table C6 Quarterly Budget Statement - Financial Position ( Waste management                                   ) for 4th Quarter ended 30 June 2025 (Figures Finalised as at 2025/08/08)</t>
  </si>
  <si>
    <t>Mpumalanga: Thembisile Hani (MP315) - Table C6 Quarterly Budget Statement - Financial Position ( Waste management                                   ) for 4th Quarter ended 30 June 2025 (Figures Finalised as at 2025/08/08)</t>
  </si>
  <si>
    <t>Mpumalanga: Dr J.S. Moroka (MP316) - Table C6 Quarterly Budget Statement - Financial Position ( Waste management                                   ) for 4th Quarter ended 30 June 2025 (Figures Finalised as at 2025/08/08)</t>
  </si>
  <si>
    <t>Mpumalanga: Nkangala (DC31) - Table C6 Quarterly Budget Statement - Financial Position ( Waste management                                   ) for 4th Quarter ended 30 June 2025 (Figures Finalised as at 2025/08/08)</t>
  </si>
  <si>
    <t>Mpumalanga: Thaba Chweu (MP321) - Table C6 Quarterly Budget Statement - Financial Position ( Waste management                                   ) for 4th Quarter ended 30 June 2025 (Figures Finalised as at 2025/08/08)</t>
  </si>
  <si>
    <t>Mpumalanga: Nkomazi (MP324) - Table C6 Quarterly Budget Statement - Financial Position ( Waste management                                   ) for 4th Quarter ended 30 June 2025 (Figures Finalised as at 2025/08/08)</t>
  </si>
  <si>
    <t>Mpumalanga: Bushbuckridge (MP325) - Table C6 Quarterly Budget Statement - Financial Position ( Waste management                                   ) for 4th Quarter ended 30 June 2025 (Figures Finalised as at 2025/08/08)</t>
  </si>
  <si>
    <t>Mpumalanga: City of Mbombela (MP326) - Table C6 Quarterly Budget Statement - Financial Position ( Waste management                                   ) for 4th Quarter ended 30 June 2025 (Figures Finalised as at 2025/08/08)</t>
  </si>
  <si>
    <t>Mpumalanga: Ehlanzeni (DC32)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</si>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</sst>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601975729</v>
      </c>
      <c r="D6" s="18"/>
      <c r="E6" s="19">
        <v>-60917097</v>
      </c>
      <c r="F6" s="20">
        <v>-68143114</v>
      </c>
      <c r="G6" s="20">
        <v>672191940</v>
      </c>
      <c r="H6" s="20">
        <v>34018647</v>
      </c>
      <c r="I6" s="20">
        <v>3316117</v>
      </c>
      <c r="J6" s="20">
        <v>709526704</v>
      </c>
      <c r="K6" s="20">
        <v>11486442</v>
      </c>
      <c r="L6" s="20">
        <v>-6743914</v>
      </c>
      <c r="M6" s="20">
        <v>18920095</v>
      </c>
      <c r="N6" s="20">
        <v>23662623</v>
      </c>
      <c r="O6" s="20">
        <v>13228592</v>
      </c>
      <c r="P6" s="20">
        <v>6934554</v>
      </c>
      <c r="Q6" s="20">
        <v>4027768</v>
      </c>
      <c r="R6" s="20">
        <v>24190914</v>
      </c>
      <c r="S6" s="20">
        <v>88993477</v>
      </c>
      <c r="T6" s="20">
        <v>-59516757</v>
      </c>
      <c r="U6" s="20">
        <v>4228756</v>
      </c>
      <c r="V6" s="20">
        <v>33705476</v>
      </c>
      <c r="W6" s="20">
        <v>791085717</v>
      </c>
      <c r="X6" s="20">
        <v>-68143114</v>
      </c>
      <c r="Y6" s="20">
        <v>859228831</v>
      </c>
      <c r="Z6" s="21">
        <v>-1260.9180598937701</v>
      </c>
      <c r="AA6" s="22">
        <v>-68143114</v>
      </c>
    </row>
    <row r="7" spans="1:27" x14ac:dyDescent="0.25">
      <c r="A7" s="23" t="s">
        <v>35</v>
      </c>
      <c r="B7" s="17" t="s">
        <v>32</v>
      </c>
      <c r="C7" s="18">
        <v>806316464</v>
      </c>
      <c r="D7" s="18"/>
      <c r="E7" s="19">
        <v>63656649</v>
      </c>
      <c r="F7" s="20">
        <v>236593910</v>
      </c>
      <c r="G7" s="20">
        <v>1360644695</v>
      </c>
      <c r="H7" s="20">
        <v>-58788471</v>
      </c>
      <c r="I7" s="20">
        <v>45116755</v>
      </c>
      <c r="J7" s="20">
        <v>1346972979</v>
      </c>
      <c r="K7" s="20">
        <v>37425550</v>
      </c>
      <c r="L7" s="20">
        <v>40343538</v>
      </c>
      <c r="M7" s="20">
        <v>42024841</v>
      </c>
      <c r="N7" s="20">
        <v>119793929</v>
      </c>
      <c r="O7" s="20">
        <v>33688062</v>
      </c>
      <c r="P7" s="20">
        <v>1510933</v>
      </c>
      <c r="Q7" s="20">
        <v>40991788</v>
      </c>
      <c r="R7" s="20">
        <v>76190783</v>
      </c>
      <c r="S7" s="20">
        <v>41602110</v>
      </c>
      <c r="T7" s="20">
        <v>-45555056</v>
      </c>
      <c r="U7" s="20">
        <v>46957710</v>
      </c>
      <c r="V7" s="20">
        <v>43004764</v>
      </c>
      <c r="W7" s="20">
        <v>1585962455</v>
      </c>
      <c r="X7" s="20">
        <v>236593910</v>
      </c>
      <c r="Y7" s="20">
        <v>1349368545</v>
      </c>
      <c r="Z7" s="21">
        <v>570.33105585853832</v>
      </c>
      <c r="AA7" s="22">
        <v>236593910</v>
      </c>
    </row>
    <row r="8" spans="1:27" x14ac:dyDescent="0.25">
      <c r="A8" s="23" t="s">
        <v>36</v>
      </c>
      <c r="B8" s="17" t="s">
        <v>32</v>
      </c>
      <c r="C8" s="18">
        <v>40307543</v>
      </c>
      <c r="D8" s="18"/>
      <c r="E8" s="19">
        <v>83685160</v>
      </c>
      <c r="F8" s="20">
        <v>83799490</v>
      </c>
      <c r="G8" s="20">
        <v>37372498</v>
      </c>
      <c r="H8" s="20">
        <v>2832761</v>
      </c>
      <c r="I8" s="20">
        <v>-25466</v>
      </c>
      <c r="J8" s="20">
        <v>40179793</v>
      </c>
      <c r="K8" s="20">
        <v>-104103</v>
      </c>
      <c r="L8" s="20">
        <v>-36698</v>
      </c>
      <c r="M8" s="20">
        <v>-306912</v>
      </c>
      <c r="N8" s="20">
        <v>-447713</v>
      </c>
      <c r="O8" s="20">
        <v>-262071</v>
      </c>
      <c r="P8" s="20">
        <v>-796778</v>
      </c>
      <c r="Q8" s="20">
        <v>-229333</v>
      </c>
      <c r="R8" s="20">
        <v>-1288182</v>
      </c>
      <c r="S8" s="20">
        <v>-138928</v>
      </c>
      <c r="T8" s="20">
        <v>-97705</v>
      </c>
      <c r="U8" s="20">
        <v>-697836</v>
      </c>
      <c r="V8" s="20">
        <v>-934469</v>
      </c>
      <c r="W8" s="20">
        <v>37509429</v>
      </c>
      <c r="X8" s="20">
        <v>83799490</v>
      </c>
      <c r="Y8" s="20">
        <v>-46290061</v>
      </c>
      <c r="Z8" s="21">
        <v>-55.239072457362212</v>
      </c>
      <c r="AA8" s="22">
        <v>83799490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-62161584</v>
      </c>
      <c r="D10" s="18"/>
      <c r="E10" s="19">
        <v>16196004</v>
      </c>
      <c r="F10" s="20">
        <v>17012303</v>
      </c>
      <c r="G10" s="20">
        <v>-85334151</v>
      </c>
      <c r="H10" s="20">
        <v>-70</v>
      </c>
      <c r="I10" s="20">
        <v>-1916946</v>
      </c>
      <c r="J10" s="20">
        <v>-87251167</v>
      </c>
      <c r="K10" s="20">
        <v>344628</v>
      </c>
      <c r="L10" s="20">
        <v>1298045</v>
      </c>
      <c r="M10" s="20">
        <v>-648438</v>
      </c>
      <c r="N10" s="20">
        <v>994235</v>
      </c>
      <c r="O10" s="20">
        <v>-240804</v>
      </c>
      <c r="P10" s="20">
        <v>-367053</v>
      </c>
      <c r="Q10" s="20">
        <v>-552716</v>
      </c>
      <c r="R10" s="20">
        <v>-1160573</v>
      </c>
      <c r="S10" s="20">
        <v>-121965</v>
      </c>
      <c r="T10" s="20">
        <v>-1971128</v>
      </c>
      <c r="U10" s="20">
        <v>-4046819</v>
      </c>
      <c r="V10" s="20">
        <v>-6139912</v>
      </c>
      <c r="W10" s="20">
        <v>-93557417</v>
      </c>
      <c r="X10" s="20">
        <v>17012303</v>
      </c>
      <c r="Y10" s="20">
        <v>-110569720</v>
      </c>
      <c r="Z10" s="21">
        <v>-649.93975242505383</v>
      </c>
      <c r="AA10" s="22">
        <v>17012303</v>
      </c>
    </row>
    <row r="11" spans="1:27" x14ac:dyDescent="0.25">
      <c r="A11" s="23" t="s">
        <v>39</v>
      </c>
      <c r="B11" s="17" t="s">
        <v>32</v>
      </c>
      <c r="C11" s="18">
        <v>90092621</v>
      </c>
      <c r="D11" s="18"/>
      <c r="E11" s="19">
        <v>12883830</v>
      </c>
      <c r="F11" s="20">
        <v>22665846</v>
      </c>
      <c r="G11" s="24">
        <v>45187340</v>
      </c>
      <c r="H11" s="24">
        <v>46250880</v>
      </c>
      <c r="I11" s="24">
        <v>492865</v>
      </c>
      <c r="J11" s="20">
        <v>91931085</v>
      </c>
      <c r="K11" s="24">
        <v>3047765</v>
      </c>
      <c r="L11" s="24">
        <v>2091923</v>
      </c>
      <c r="M11" s="20">
        <v>1528158</v>
      </c>
      <c r="N11" s="24">
        <v>6667846</v>
      </c>
      <c r="O11" s="24">
        <v>1108727</v>
      </c>
      <c r="P11" s="24">
        <v>833140</v>
      </c>
      <c r="Q11" s="20">
        <v>-164769</v>
      </c>
      <c r="R11" s="24">
        <v>1777098</v>
      </c>
      <c r="S11" s="24">
        <v>1985481</v>
      </c>
      <c r="T11" s="20">
        <v>-302097</v>
      </c>
      <c r="U11" s="24">
        <v>4165466</v>
      </c>
      <c r="V11" s="24">
        <v>5848850</v>
      </c>
      <c r="W11" s="24">
        <v>106224879</v>
      </c>
      <c r="X11" s="20">
        <v>22665846</v>
      </c>
      <c r="Y11" s="24">
        <v>83559033</v>
      </c>
      <c r="Z11" s="25">
        <v>368.65614016789846</v>
      </c>
      <c r="AA11" s="26">
        <v>22665846</v>
      </c>
    </row>
    <row r="12" spans="1:27" x14ac:dyDescent="0.25">
      <c r="A12" s="23" t="s">
        <v>40</v>
      </c>
      <c r="B12" s="17" t="s">
        <v>32</v>
      </c>
      <c r="C12" s="18">
        <v>38947580</v>
      </c>
      <c r="D12" s="18"/>
      <c r="E12" s="19">
        <v>-79200</v>
      </c>
      <c r="F12" s="20">
        <v>-245574</v>
      </c>
      <c r="G12" s="20">
        <v>38275133</v>
      </c>
      <c r="H12" s="20"/>
      <c r="I12" s="20"/>
      <c r="J12" s="20">
        <v>38275133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38275133</v>
      </c>
      <c r="X12" s="20">
        <v>-245574</v>
      </c>
      <c r="Y12" s="20">
        <v>38520707</v>
      </c>
      <c r="Z12" s="21">
        <v>-15685.987523109125</v>
      </c>
      <c r="AA12" s="22">
        <v>-245574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1515478353</v>
      </c>
      <c r="D13" s="29">
        <f>SUM(D6:D12)</f>
        <v>0</v>
      </c>
      <c r="E13" s="30">
        <f t="shared" si="0"/>
        <v>115425346</v>
      </c>
      <c r="F13" s="31">
        <f t="shared" si="0"/>
        <v>291682861</v>
      </c>
      <c r="G13" s="31">
        <f t="shared" si="0"/>
        <v>2068337455</v>
      </c>
      <c r="H13" s="31">
        <f t="shared" si="0"/>
        <v>24313747</v>
      </c>
      <c r="I13" s="31">
        <f t="shared" si="0"/>
        <v>46983325</v>
      </c>
      <c r="J13" s="31">
        <f t="shared" si="0"/>
        <v>2139634527</v>
      </c>
      <c r="K13" s="31">
        <f t="shared" si="0"/>
        <v>52200282</v>
      </c>
      <c r="L13" s="31">
        <f t="shared" si="0"/>
        <v>36952894</v>
      </c>
      <c r="M13" s="31">
        <f t="shared" si="0"/>
        <v>61517744</v>
      </c>
      <c r="N13" s="31">
        <f t="shared" si="0"/>
        <v>150670920</v>
      </c>
      <c r="O13" s="31">
        <f t="shared" si="0"/>
        <v>47522506</v>
      </c>
      <c r="P13" s="31">
        <f t="shared" si="0"/>
        <v>8114796</v>
      </c>
      <c r="Q13" s="31">
        <f t="shared" si="0"/>
        <v>44072738</v>
      </c>
      <c r="R13" s="31">
        <f t="shared" si="0"/>
        <v>99710040</v>
      </c>
      <c r="S13" s="31">
        <f t="shared" si="0"/>
        <v>132320175</v>
      </c>
      <c r="T13" s="31">
        <f t="shared" si="0"/>
        <v>-107442743</v>
      </c>
      <c r="U13" s="31">
        <f t="shared" si="0"/>
        <v>50607277</v>
      </c>
      <c r="V13" s="31">
        <f t="shared" si="0"/>
        <v>75484709</v>
      </c>
      <c r="W13" s="31">
        <f t="shared" si="0"/>
        <v>2465500196</v>
      </c>
      <c r="X13" s="31">
        <f t="shared" si="0"/>
        <v>291682861</v>
      </c>
      <c r="Y13" s="31">
        <f t="shared" si="0"/>
        <v>2173817335</v>
      </c>
      <c r="Z13" s="32">
        <f>+IF(X13&lt;&gt;0,+(Y13/X13)*100,0)</f>
        <v>745.26742076902485</v>
      </c>
      <c r="AA13" s="33">
        <f>SUM(AA6:AA12)</f>
        <v>291682861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68108178</v>
      </c>
      <c r="D17" s="18"/>
      <c r="E17" s="19">
        <v>-162253744</v>
      </c>
      <c r="F17" s="20">
        <v>-107392341</v>
      </c>
      <c r="G17" s="24">
        <v>478615320</v>
      </c>
      <c r="H17" s="24">
        <v>-409677786</v>
      </c>
      <c r="I17" s="24">
        <v>6457748</v>
      </c>
      <c r="J17" s="20">
        <v>75395282</v>
      </c>
      <c r="K17" s="24">
        <v>12132752</v>
      </c>
      <c r="L17" s="24">
        <v>15037207</v>
      </c>
      <c r="M17" s="20">
        <v>25424011</v>
      </c>
      <c r="N17" s="24">
        <v>52593970</v>
      </c>
      <c r="O17" s="24">
        <v>-3875828</v>
      </c>
      <c r="P17" s="24">
        <v>12369574</v>
      </c>
      <c r="Q17" s="20">
        <v>1296935</v>
      </c>
      <c r="R17" s="24">
        <v>9790681</v>
      </c>
      <c r="S17" s="24">
        <v>-797228</v>
      </c>
      <c r="T17" s="20">
        <v>-457342</v>
      </c>
      <c r="U17" s="24">
        <v>6396725</v>
      </c>
      <c r="V17" s="24">
        <v>5142155</v>
      </c>
      <c r="W17" s="24">
        <v>142922088</v>
      </c>
      <c r="X17" s="20">
        <v>-107392341</v>
      </c>
      <c r="Y17" s="24">
        <v>250314429</v>
      </c>
      <c r="Z17" s="25">
        <v>-233.08406043592998</v>
      </c>
      <c r="AA17" s="26">
        <v>-107392341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4729305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>
        <v>594601</v>
      </c>
      <c r="R21" s="20">
        <v>594601</v>
      </c>
      <c r="S21" s="20"/>
      <c r="T21" s="20"/>
      <c r="U21" s="20">
        <v>2212429</v>
      </c>
      <c r="V21" s="20">
        <v>2212429</v>
      </c>
      <c r="W21" s="20">
        <v>2806799</v>
      </c>
      <c r="X21" s="20">
        <v>4729305</v>
      </c>
      <c r="Y21" s="20">
        <v>-1922506</v>
      </c>
      <c r="Z21" s="21">
        <v>-40.650920166916706</v>
      </c>
      <c r="AA21" s="22">
        <v>4729305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68107947</v>
      </c>
      <c r="D25" s="29">
        <f t="shared" ref="D25:Y25" si="1">SUM(D15:D24)</f>
        <v>0</v>
      </c>
      <c r="E25" s="35">
        <f t="shared" si="1"/>
        <v>-162237483</v>
      </c>
      <c r="F25" s="36">
        <f t="shared" si="1"/>
        <v>-102663036</v>
      </c>
      <c r="G25" s="36">
        <f t="shared" si="1"/>
        <v>478615089</v>
      </c>
      <c r="H25" s="36">
        <f t="shared" si="1"/>
        <v>-409677786</v>
      </c>
      <c r="I25" s="36">
        <f t="shared" si="1"/>
        <v>6457748</v>
      </c>
      <c r="J25" s="36">
        <f t="shared" si="1"/>
        <v>75395051</v>
      </c>
      <c r="K25" s="36">
        <f t="shared" si="1"/>
        <v>12132752</v>
      </c>
      <c r="L25" s="36">
        <f t="shared" si="1"/>
        <v>15037207</v>
      </c>
      <c r="M25" s="36">
        <f t="shared" si="1"/>
        <v>25424011</v>
      </c>
      <c r="N25" s="36">
        <f t="shared" si="1"/>
        <v>52593970</v>
      </c>
      <c r="O25" s="36">
        <f t="shared" si="1"/>
        <v>-3875828</v>
      </c>
      <c r="P25" s="36">
        <f t="shared" si="1"/>
        <v>12369574</v>
      </c>
      <c r="Q25" s="36">
        <f t="shared" si="1"/>
        <v>1891536</v>
      </c>
      <c r="R25" s="36">
        <f t="shared" si="1"/>
        <v>10385282</v>
      </c>
      <c r="S25" s="36">
        <f t="shared" si="1"/>
        <v>-797228</v>
      </c>
      <c r="T25" s="36">
        <f t="shared" si="1"/>
        <v>-457342</v>
      </c>
      <c r="U25" s="36">
        <f t="shared" si="1"/>
        <v>8609154</v>
      </c>
      <c r="V25" s="36">
        <f t="shared" si="1"/>
        <v>7354584</v>
      </c>
      <c r="W25" s="36">
        <f t="shared" si="1"/>
        <v>145728887</v>
      </c>
      <c r="X25" s="36">
        <f t="shared" si="1"/>
        <v>-102663036</v>
      </c>
      <c r="Y25" s="36">
        <f t="shared" si="1"/>
        <v>248391923</v>
      </c>
      <c r="Z25" s="37">
        <f>+IF(X25&lt;&gt;0,+(Y25/X25)*100,0)</f>
        <v>-241.94874092755256</v>
      </c>
      <c r="AA25" s="38">
        <f>SUM(AA15:AA24)</f>
        <v>-102663036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1583586300</v>
      </c>
      <c r="D26" s="29">
        <f>+D13+D25</f>
        <v>0</v>
      </c>
      <c r="E26" s="30">
        <f t="shared" si="2"/>
        <v>-46812137</v>
      </c>
      <c r="F26" s="31">
        <f t="shared" si="2"/>
        <v>189019825</v>
      </c>
      <c r="G26" s="31">
        <f t="shared" si="2"/>
        <v>2546952544</v>
      </c>
      <c r="H26" s="31">
        <f t="shared" si="2"/>
        <v>-385364039</v>
      </c>
      <c r="I26" s="31">
        <f t="shared" si="2"/>
        <v>53441073</v>
      </c>
      <c r="J26" s="31">
        <f t="shared" si="2"/>
        <v>2215029578</v>
      </c>
      <c r="K26" s="31">
        <f t="shared" si="2"/>
        <v>64333034</v>
      </c>
      <c r="L26" s="31">
        <f t="shared" si="2"/>
        <v>51990101</v>
      </c>
      <c r="M26" s="31">
        <f t="shared" si="2"/>
        <v>86941755</v>
      </c>
      <c r="N26" s="31">
        <f t="shared" si="2"/>
        <v>203264890</v>
      </c>
      <c r="O26" s="31">
        <f t="shared" si="2"/>
        <v>43646678</v>
      </c>
      <c r="P26" s="31">
        <f t="shared" si="2"/>
        <v>20484370</v>
      </c>
      <c r="Q26" s="31">
        <f t="shared" si="2"/>
        <v>45964274</v>
      </c>
      <c r="R26" s="31">
        <f t="shared" si="2"/>
        <v>110095322</v>
      </c>
      <c r="S26" s="31">
        <f t="shared" si="2"/>
        <v>131522947</v>
      </c>
      <c r="T26" s="31">
        <f t="shared" si="2"/>
        <v>-107900085</v>
      </c>
      <c r="U26" s="31">
        <f t="shared" si="2"/>
        <v>59216431</v>
      </c>
      <c r="V26" s="31">
        <f t="shared" si="2"/>
        <v>82839293</v>
      </c>
      <c r="W26" s="31">
        <f t="shared" si="2"/>
        <v>2611229083</v>
      </c>
      <c r="X26" s="31">
        <f t="shared" si="2"/>
        <v>189019825</v>
      </c>
      <c r="Y26" s="31">
        <f t="shared" si="2"/>
        <v>2422209258</v>
      </c>
      <c r="Z26" s="32">
        <f>+IF(X26&lt;&gt;0,+(Y26/X26)*100,0)</f>
        <v>1281.4577825368317</v>
      </c>
      <c r="AA26" s="33">
        <f>+AA13+AA25</f>
        <v>189019825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-1325828</v>
      </c>
      <c r="D31" s="18"/>
      <c r="E31" s="19">
        <v>-7108</v>
      </c>
      <c r="F31" s="20">
        <v>410454</v>
      </c>
      <c r="G31" s="20">
        <v>-1459582</v>
      </c>
      <c r="H31" s="20">
        <v>-14764</v>
      </c>
      <c r="I31" s="20">
        <v>-8764</v>
      </c>
      <c r="J31" s="20">
        <v>-1483110</v>
      </c>
      <c r="K31" s="20">
        <v>-3613</v>
      </c>
      <c r="L31" s="20">
        <v>-16730</v>
      </c>
      <c r="M31" s="20">
        <v>-12936</v>
      </c>
      <c r="N31" s="20">
        <v>-33279</v>
      </c>
      <c r="O31" s="20">
        <v>-17873</v>
      </c>
      <c r="P31" s="20">
        <v>-33738</v>
      </c>
      <c r="Q31" s="20">
        <v>-19051</v>
      </c>
      <c r="R31" s="20">
        <v>-70662</v>
      </c>
      <c r="S31" s="20">
        <v>-18065</v>
      </c>
      <c r="T31" s="20">
        <v>-24256</v>
      </c>
      <c r="U31" s="20">
        <v>-48527</v>
      </c>
      <c r="V31" s="20">
        <v>-90848</v>
      </c>
      <c r="W31" s="20">
        <v>-1677899</v>
      </c>
      <c r="X31" s="20">
        <v>410454</v>
      </c>
      <c r="Y31" s="20">
        <v>-2088353</v>
      </c>
      <c r="Z31" s="21">
        <v>-508.79099728593218</v>
      </c>
      <c r="AA31" s="22">
        <v>410454</v>
      </c>
    </row>
    <row r="32" spans="1:27" x14ac:dyDescent="0.25">
      <c r="A32" s="23" t="s">
        <v>59</v>
      </c>
      <c r="B32" s="17" t="s">
        <v>32</v>
      </c>
      <c r="C32" s="18">
        <v>-351026140</v>
      </c>
      <c r="D32" s="18"/>
      <c r="E32" s="19">
        <v>60937860</v>
      </c>
      <c r="F32" s="20">
        <v>992253810</v>
      </c>
      <c r="G32" s="20">
        <v>-438708548</v>
      </c>
      <c r="H32" s="20">
        <v>-15574348</v>
      </c>
      <c r="I32" s="20">
        <v>-3643871</v>
      </c>
      <c r="J32" s="20">
        <v>-457926767</v>
      </c>
      <c r="K32" s="20">
        <v>-581628</v>
      </c>
      <c r="L32" s="20">
        <v>-12788854</v>
      </c>
      <c r="M32" s="20">
        <v>-3284413</v>
      </c>
      <c r="N32" s="20">
        <v>-16654895</v>
      </c>
      <c r="O32" s="20">
        <v>-15218697</v>
      </c>
      <c r="P32" s="20">
        <v>-35866869</v>
      </c>
      <c r="Q32" s="20">
        <v>-15664179</v>
      </c>
      <c r="R32" s="20">
        <v>-66749745</v>
      </c>
      <c r="S32" s="20">
        <v>523964</v>
      </c>
      <c r="T32" s="20">
        <v>-12061366</v>
      </c>
      <c r="U32" s="20">
        <v>8731059</v>
      </c>
      <c r="V32" s="20">
        <v>-2806343</v>
      </c>
      <c r="W32" s="20">
        <v>-544137750</v>
      </c>
      <c r="X32" s="20">
        <v>992253810</v>
      </c>
      <c r="Y32" s="20">
        <v>-1536391560</v>
      </c>
      <c r="Z32" s="21">
        <v>-154.83856494337874</v>
      </c>
      <c r="AA32" s="22">
        <v>992253810</v>
      </c>
    </row>
    <row r="33" spans="1:27" x14ac:dyDescent="0.25">
      <c r="A33" s="23" t="s">
        <v>60</v>
      </c>
      <c r="B33" s="17" t="s">
        <v>32</v>
      </c>
      <c r="C33" s="18">
        <v>-13767602</v>
      </c>
      <c r="D33" s="18"/>
      <c r="E33" s="19"/>
      <c r="F33" s="20"/>
      <c r="G33" s="20">
        <v>-29241380</v>
      </c>
      <c r="H33" s="20">
        <v>-5282192</v>
      </c>
      <c r="I33" s="20">
        <v>-1508828</v>
      </c>
      <c r="J33" s="20">
        <v>-36032400</v>
      </c>
      <c r="K33" s="20">
        <v>-8944847</v>
      </c>
      <c r="L33" s="20">
        <v>3096981</v>
      </c>
      <c r="M33" s="20">
        <v>-14314820</v>
      </c>
      <c r="N33" s="20">
        <v>-20162686</v>
      </c>
      <c r="O33" s="20">
        <v>2554988</v>
      </c>
      <c r="P33" s="20">
        <v>2440266</v>
      </c>
      <c r="Q33" s="20">
        <v>970000</v>
      </c>
      <c r="R33" s="20">
        <v>5965254</v>
      </c>
      <c r="S33" s="20"/>
      <c r="T33" s="20">
        <v>-1165050</v>
      </c>
      <c r="U33" s="20">
        <v>-19386300</v>
      </c>
      <c r="V33" s="20">
        <v>-20551350</v>
      </c>
      <c r="W33" s="20">
        <v>-70781182</v>
      </c>
      <c r="X33" s="20"/>
      <c r="Y33" s="20">
        <v>-70781182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142075685</v>
      </c>
      <c r="D34" s="18"/>
      <c r="E34" s="19">
        <v>41793511</v>
      </c>
      <c r="F34" s="20">
        <v>66851565</v>
      </c>
      <c r="G34" s="20">
        <v>138831133</v>
      </c>
      <c r="H34" s="20">
        <v>9574185</v>
      </c>
      <c r="I34" s="20"/>
      <c r="J34" s="20">
        <v>148405318</v>
      </c>
      <c r="K34" s="20">
        <v>-47684</v>
      </c>
      <c r="L34" s="20"/>
      <c r="M34" s="20">
        <v>-6329633</v>
      </c>
      <c r="N34" s="20">
        <v>-6377317</v>
      </c>
      <c r="O34" s="20"/>
      <c r="P34" s="20"/>
      <c r="Q34" s="20"/>
      <c r="R34" s="20"/>
      <c r="S34" s="20"/>
      <c r="T34" s="20"/>
      <c r="U34" s="20">
        <v>-30568</v>
      </c>
      <c r="V34" s="20">
        <v>-30568</v>
      </c>
      <c r="W34" s="20">
        <v>141997433</v>
      </c>
      <c r="X34" s="20">
        <v>66851565</v>
      </c>
      <c r="Y34" s="20">
        <v>75145868</v>
      </c>
      <c r="Z34" s="21">
        <v>112.40704387399158</v>
      </c>
      <c r="AA34" s="22">
        <v>66851565</v>
      </c>
    </row>
    <row r="35" spans="1:27" x14ac:dyDescent="0.25">
      <c r="A35" s="23" t="s">
        <v>39</v>
      </c>
      <c r="B35" s="17" t="s">
        <v>32</v>
      </c>
      <c r="C35" s="18">
        <v>302055508</v>
      </c>
      <c r="D35" s="18"/>
      <c r="E35" s="19">
        <v>69449642</v>
      </c>
      <c r="F35" s="20">
        <v>125135022</v>
      </c>
      <c r="G35" s="20">
        <v>342160971</v>
      </c>
      <c r="H35" s="20">
        <v>5229087</v>
      </c>
      <c r="I35" s="20">
        <v>5947232</v>
      </c>
      <c r="J35" s="20">
        <v>353337290</v>
      </c>
      <c r="K35" s="20">
        <v>6190982</v>
      </c>
      <c r="L35" s="20">
        <v>9779380</v>
      </c>
      <c r="M35" s="20">
        <v>6149849</v>
      </c>
      <c r="N35" s="20">
        <v>22120211</v>
      </c>
      <c r="O35" s="20">
        <v>7550993</v>
      </c>
      <c r="P35" s="20">
        <v>7308380</v>
      </c>
      <c r="Q35" s="20">
        <v>4721593</v>
      </c>
      <c r="R35" s="20">
        <v>19580966</v>
      </c>
      <c r="S35" s="20">
        <v>8443657</v>
      </c>
      <c r="T35" s="20">
        <v>-413208</v>
      </c>
      <c r="U35" s="20">
        <v>6015101</v>
      </c>
      <c r="V35" s="20">
        <v>14045550</v>
      </c>
      <c r="W35" s="20">
        <v>409084017</v>
      </c>
      <c r="X35" s="20">
        <v>125135022</v>
      </c>
      <c r="Y35" s="20">
        <v>283948995</v>
      </c>
      <c r="Z35" s="21">
        <v>226.91408884716543</v>
      </c>
      <c r="AA35" s="22">
        <v>125135022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77931851</v>
      </c>
      <c r="D37" s="29">
        <f t="shared" ref="D37:Y37" si="3">SUM(D29:D36)</f>
        <v>0</v>
      </c>
      <c r="E37" s="30">
        <f t="shared" si="3"/>
        <v>172173905</v>
      </c>
      <c r="F37" s="31">
        <f t="shared" si="3"/>
        <v>1184650851</v>
      </c>
      <c r="G37" s="31">
        <f t="shared" si="3"/>
        <v>11507102</v>
      </c>
      <c r="H37" s="31">
        <f t="shared" si="3"/>
        <v>-6068032</v>
      </c>
      <c r="I37" s="31">
        <f t="shared" si="3"/>
        <v>785769</v>
      </c>
      <c r="J37" s="31">
        <f t="shared" si="3"/>
        <v>6224839</v>
      </c>
      <c r="K37" s="31">
        <f t="shared" si="3"/>
        <v>-3386790</v>
      </c>
      <c r="L37" s="31">
        <f t="shared" si="3"/>
        <v>70777</v>
      </c>
      <c r="M37" s="31">
        <f t="shared" si="3"/>
        <v>-17791953</v>
      </c>
      <c r="N37" s="31">
        <f t="shared" si="3"/>
        <v>-21107966</v>
      </c>
      <c r="O37" s="31">
        <f t="shared" si="3"/>
        <v>-5130589</v>
      </c>
      <c r="P37" s="31">
        <f t="shared" si="3"/>
        <v>-26151961</v>
      </c>
      <c r="Q37" s="31">
        <f t="shared" si="3"/>
        <v>-9991637</v>
      </c>
      <c r="R37" s="31">
        <f t="shared" si="3"/>
        <v>-41274187</v>
      </c>
      <c r="S37" s="31">
        <f t="shared" si="3"/>
        <v>8949556</v>
      </c>
      <c r="T37" s="31">
        <f t="shared" si="3"/>
        <v>-13663880</v>
      </c>
      <c r="U37" s="31">
        <f t="shared" si="3"/>
        <v>-4719235</v>
      </c>
      <c r="V37" s="31">
        <f t="shared" si="3"/>
        <v>-9433559</v>
      </c>
      <c r="W37" s="31">
        <f t="shared" si="3"/>
        <v>-65590873</v>
      </c>
      <c r="X37" s="31">
        <f t="shared" si="3"/>
        <v>1184650851</v>
      </c>
      <c r="Y37" s="31">
        <f t="shared" si="3"/>
        <v>-1250241724</v>
      </c>
      <c r="Z37" s="32">
        <f>+IF(X37&lt;&gt;0,+(Y37/X37)*100,0)</f>
        <v>-105.53672611171746</v>
      </c>
      <c r="AA37" s="33">
        <f>SUM(AA29:AA36)</f>
        <v>1184650851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457322275</v>
      </c>
      <c r="D40" s="18"/>
      <c r="E40" s="19">
        <v>287234377</v>
      </c>
      <c r="F40" s="20">
        <v>352098006</v>
      </c>
      <c r="G40" s="20">
        <v>501821099</v>
      </c>
      <c r="H40" s="20">
        <v>-73494127</v>
      </c>
      <c r="I40" s="20"/>
      <c r="J40" s="20">
        <v>428326972</v>
      </c>
      <c r="K40" s="20"/>
      <c r="L40" s="20">
        <v>5696045</v>
      </c>
      <c r="M40" s="20">
        <v>28051315</v>
      </c>
      <c r="N40" s="20">
        <v>33747360</v>
      </c>
      <c r="O40" s="20"/>
      <c r="P40" s="20"/>
      <c r="Q40" s="20"/>
      <c r="R40" s="20"/>
      <c r="S40" s="20"/>
      <c r="T40" s="20"/>
      <c r="U40" s="20"/>
      <c r="V40" s="20"/>
      <c r="W40" s="20">
        <v>462074332</v>
      </c>
      <c r="X40" s="20">
        <v>352098006</v>
      </c>
      <c r="Y40" s="20">
        <v>109976326</v>
      </c>
      <c r="Z40" s="21">
        <v>31.234577908970039</v>
      </c>
      <c r="AA40" s="22">
        <v>352098006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115907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115907</v>
      </c>
      <c r="Y42" s="20">
        <v>-115907</v>
      </c>
      <c r="Z42" s="21">
        <v>-100</v>
      </c>
      <c r="AA42" s="22">
        <v>115907</v>
      </c>
    </row>
    <row r="43" spans="1:27" x14ac:dyDescent="0.25">
      <c r="A43" s="27" t="s">
        <v>67</v>
      </c>
      <c r="B43" s="34" t="s">
        <v>32</v>
      </c>
      <c r="C43" s="29">
        <f>SUM(C39:C42)</f>
        <v>457322275</v>
      </c>
      <c r="D43" s="29">
        <f t="shared" ref="D43:Y43" si="4">SUM(D39:D42)</f>
        <v>0</v>
      </c>
      <c r="E43" s="35">
        <f t="shared" si="4"/>
        <v>289660835</v>
      </c>
      <c r="F43" s="36">
        <f t="shared" si="4"/>
        <v>352213913</v>
      </c>
      <c r="G43" s="36">
        <f t="shared" si="4"/>
        <v>505451911</v>
      </c>
      <c r="H43" s="36">
        <f t="shared" si="4"/>
        <v>-73494127</v>
      </c>
      <c r="I43" s="36">
        <f t="shared" si="4"/>
        <v>0</v>
      </c>
      <c r="J43" s="36">
        <f t="shared" si="4"/>
        <v>431957784</v>
      </c>
      <c r="K43" s="36">
        <f t="shared" si="4"/>
        <v>0</v>
      </c>
      <c r="L43" s="36">
        <f t="shared" si="4"/>
        <v>5696045</v>
      </c>
      <c r="M43" s="36">
        <f t="shared" si="4"/>
        <v>28051315</v>
      </c>
      <c r="N43" s="36">
        <f t="shared" si="4"/>
        <v>33747360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465705144</v>
      </c>
      <c r="X43" s="36">
        <f t="shared" si="4"/>
        <v>352213913</v>
      </c>
      <c r="Y43" s="36">
        <f t="shared" si="4"/>
        <v>113491231</v>
      </c>
      <c r="Z43" s="37">
        <f>+IF(X43&lt;&gt;0,+(Y43/X43)*100,0)</f>
        <v>32.222245292167095</v>
      </c>
      <c r="AA43" s="38">
        <f>SUM(AA39:AA42)</f>
        <v>352213913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535254126</v>
      </c>
      <c r="D44" s="29">
        <f>+D37+D43</f>
        <v>0</v>
      </c>
      <c r="E44" s="30">
        <f t="shared" si="5"/>
        <v>461834740</v>
      </c>
      <c r="F44" s="31">
        <f t="shared" si="5"/>
        <v>1536864764</v>
      </c>
      <c r="G44" s="31">
        <f t="shared" si="5"/>
        <v>516959013</v>
      </c>
      <c r="H44" s="31">
        <f t="shared" si="5"/>
        <v>-79562159</v>
      </c>
      <c r="I44" s="31">
        <f t="shared" si="5"/>
        <v>785769</v>
      </c>
      <c r="J44" s="31">
        <f t="shared" si="5"/>
        <v>438182623</v>
      </c>
      <c r="K44" s="31">
        <f t="shared" si="5"/>
        <v>-3386790</v>
      </c>
      <c r="L44" s="31">
        <f t="shared" si="5"/>
        <v>5766822</v>
      </c>
      <c r="M44" s="31">
        <f t="shared" si="5"/>
        <v>10259362</v>
      </c>
      <c r="N44" s="31">
        <f t="shared" si="5"/>
        <v>12639394</v>
      </c>
      <c r="O44" s="31">
        <f t="shared" si="5"/>
        <v>-5130589</v>
      </c>
      <c r="P44" s="31">
        <f t="shared" si="5"/>
        <v>-26151961</v>
      </c>
      <c r="Q44" s="31">
        <f t="shared" si="5"/>
        <v>-9991637</v>
      </c>
      <c r="R44" s="31">
        <f t="shared" si="5"/>
        <v>-41274187</v>
      </c>
      <c r="S44" s="31">
        <f t="shared" si="5"/>
        <v>8949556</v>
      </c>
      <c r="T44" s="31">
        <f t="shared" si="5"/>
        <v>-13663880</v>
      </c>
      <c r="U44" s="31">
        <f t="shared" si="5"/>
        <v>-4719235</v>
      </c>
      <c r="V44" s="31">
        <f t="shared" si="5"/>
        <v>-9433559</v>
      </c>
      <c r="W44" s="31">
        <f t="shared" si="5"/>
        <v>400114271</v>
      </c>
      <c r="X44" s="31">
        <f t="shared" si="5"/>
        <v>1536864764</v>
      </c>
      <c r="Y44" s="31">
        <f t="shared" si="5"/>
        <v>-1136750493</v>
      </c>
      <c r="Z44" s="32">
        <f>+IF(X44&lt;&gt;0,+(Y44/X44)*100,0)</f>
        <v>-73.965551142013169</v>
      </c>
      <c r="AA44" s="33">
        <f>+AA37+AA43</f>
        <v>1536864764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1048332174</v>
      </c>
      <c r="D45" s="42">
        <f t="shared" si="6"/>
        <v>0</v>
      </c>
      <c r="E45" s="43">
        <f t="shared" si="6"/>
        <v>-508646877</v>
      </c>
      <c r="F45" s="44">
        <f t="shared" si="6"/>
        <v>-1347844939</v>
      </c>
      <c r="G45" s="44">
        <f t="shared" si="6"/>
        <v>2029993531</v>
      </c>
      <c r="H45" s="44">
        <f t="shared" si="6"/>
        <v>-305801880</v>
      </c>
      <c r="I45" s="44">
        <f t="shared" si="6"/>
        <v>52655304</v>
      </c>
      <c r="J45" s="44">
        <f t="shared" si="6"/>
        <v>1776846955</v>
      </c>
      <c r="K45" s="44">
        <f t="shared" si="6"/>
        <v>67719824</v>
      </c>
      <c r="L45" s="44">
        <f t="shared" si="6"/>
        <v>46223279</v>
      </c>
      <c r="M45" s="44">
        <f t="shared" si="6"/>
        <v>76682393</v>
      </c>
      <c r="N45" s="44">
        <f t="shared" si="6"/>
        <v>190625496</v>
      </c>
      <c r="O45" s="44">
        <f t="shared" si="6"/>
        <v>48777267</v>
      </c>
      <c r="P45" s="44">
        <f t="shared" si="6"/>
        <v>46636331</v>
      </c>
      <c r="Q45" s="44">
        <f t="shared" si="6"/>
        <v>55955911</v>
      </c>
      <c r="R45" s="44">
        <f t="shared" si="6"/>
        <v>151369509</v>
      </c>
      <c r="S45" s="44">
        <f t="shared" si="6"/>
        <v>122573391</v>
      </c>
      <c r="T45" s="44">
        <f t="shared" si="6"/>
        <v>-94236205</v>
      </c>
      <c r="U45" s="44">
        <f t="shared" si="6"/>
        <v>63935666</v>
      </c>
      <c r="V45" s="44">
        <f t="shared" si="6"/>
        <v>92272852</v>
      </c>
      <c r="W45" s="44">
        <f t="shared" si="6"/>
        <v>2211114812</v>
      </c>
      <c r="X45" s="44">
        <f t="shared" si="6"/>
        <v>-1347844939</v>
      </c>
      <c r="Y45" s="44">
        <f t="shared" si="6"/>
        <v>3558959751</v>
      </c>
      <c r="Z45" s="45">
        <f>+IF(X45&lt;&gt;0,+(Y45/X45)*100,0)</f>
        <v>-264.04815925194492</v>
      </c>
      <c r="AA45" s="46">
        <f>+AA26-AA44</f>
        <v>-1347844939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-813369836</v>
      </c>
      <c r="D47" s="18"/>
      <c r="E47" s="19">
        <v>-810601548</v>
      </c>
      <c r="F47" s="20">
        <v>-803180065</v>
      </c>
      <c r="G47" s="20">
        <v>358285584</v>
      </c>
      <c r="H47" s="20">
        <v>-890510120</v>
      </c>
      <c r="I47" s="20">
        <v>-58830842</v>
      </c>
      <c r="J47" s="20">
        <v>-591055378</v>
      </c>
      <c r="K47" s="20">
        <v>-111197045</v>
      </c>
      <c r="L47" s="20">
        <v>7069574</v>
      </c>
      <c r="M47" s="20">
        <v>49258000</v>
      </c>
      <c r="N47" s="20">
        <v>-54869471</v>
      </c>
      <c r="O47" s="20">
        <v>-31428631</v>
      </c>
      <c r="P47" s="20">
        <v>-30643619</v>
      </c>
      <c r="Q47" s="20">
        <v>34570070</v>
      </c>
      <c r="R47" s="20">
        <v>-27502180</v>
      </c>
      <c r="S47" s="20">
        <v>52531916</v>
      </c>
      <c r="T47" s="20">
        <v>-107758161</v>
      </c>
      <c r="U47" s="20">
        <v>56547459</v>
      </c>
      <c r="V47" s="20">
        <v>1321214</v>
      </c>
      <c r="W47" s="20">
        <v>-672105815</v>
      </c>
      <c r="X47" s="20">
        <v>-803180065</v>
      </c>
      <c r="Y47" s="20">
        <v>131074250</v>
      </c>
      <c r="Z47" s="47">
        <v>-16.319410268231696</v>
      </c>
      <c r="AA47" s="22">
        <v>-803180065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-813369836</v>
      </c>
      <c r="D50" s="50">
        <f t="shared" ref="D50:Y50" si="7">SUM(D47:D49)</f>
        <v>0</v>
      </c>
      <c r="E50" s="51">
        <f t="shared" si="7"/>
        <v>-810601548</v>
      </c>
      <c r="F50" s="52">
        <f t="shared" si="7"/>
        <v>-803180065</v>
      </c>
      <c r="G50" s="52">
        <f t="shared" si="7"/>
        <v>358285584</v>
      </c>
      <c r="H50" s="52">
        <f t="shared" si="7"/>
        <v>-890510120</v>
      </c>
      <c r="I50" s="52">
        <f t="shared" si="7"/>
        <v>-58830842</v>
      </c>
      <c r="J50" s="52">
        <f t="shared" si="7"/>
        <v>-591055378</v>
      </c>
      <c r="K50" s="52">
        <f t="shared" si="7"/>
        <v>-111197045</v>
      </c>
      <c r="L50" s="52">
        <f t="shared" si="7"/>
        <v>7069574</v>
      </c>
      <c r="M50" s="52">
        <f t="shared" si="7"/>
        <v>49258000</v>
      </c>
      <c r="N50" s="52">
        <f t="shared" si="7"/>
        <v>-54869471</v>
      </c>
      <c r="O50" s="52">
        <f t="shared" si="7"/>
        <v>-31428631</v>
      </c>
      <c r="P50" s="52">
        <f t="shared" si="7"/>
        <v>-30643619</v>
      </c>
      <c r="Q50" s="52">
        <f t="shared" si="7"/>
        <v>34570070</v>
      </c>
      <c r="R50" s="52">
        <f t="shared" si="7"/>
        <v>-27502180</v>
      </c>
      <c r="S50" s="52">
        <f t="shared" si="7"/>
        <v>52531916</v>
      </c>
      <c r="T50" s="52">
        <f t="shared" si="7"/>
        <v>-107758161</v>
      </c>
      <c r="U50" s="52">
        <f t="shared" si="7"/>
        <v>56547459</v>
      </c>
      <c r="V50" s="52">
        <f t="shared" si="7"/>
        <v>1321214</v>
      </c>
      <c r="W50" s="52">
        <f t="shared" si="7"/>
        <v>-672105815</v>
      </c>
      <c r="X50" s="52">
        <f t="shared" si="7"/>
        <v>-803180065</v>
      </c>
      <c r="Y50" s="52">
        <f t="shared" si="7"/>
        <v>131074250</v>
      </c>
      <c r="Z50" s="53">
        <f>+IF(X50&lt;&gt;0,+(Y50/X50)*100,0)</f>
        <v>-16.319410268231696</v>
      </c>
      <c r="AA50" s="54">
        <f>SUM(AA47:AA49)</f>
        <v>-803180065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-121111</v>
      </c>
      <c r="D6" s="18"/>
      <c r="E6" s="19">
        <v>-18014324</v>
      </c>
      <c r="F6" s="20">
        <v>-15088316</v>
      </c>
      <c r="G6" s="20">
        <v>-21213</v>
      </c>
      <c r="H6" s="20">
        <v>-138558</v>
      </c>
      <c r="I6" s="20">
        <v>-124721</v>
      </c>
      <c r="J6" s="20">
        <v>-284492</v>
      </c>
      <c r="K6" s="20">
        <v>122735</v>
      </c>
      <c r="L6" s="20">
        <v>283642</v>
      </c>
      <c r="M6" s="20">
        <v>-659278</v>
      </c>
      <c r="N6" s="20">
        <v>-252901</v>
      </c>
      <c r="O6" s="20">
        <v>-28778</v>
      </c>
      <c r="P6" s="20">
        <v>244944</v>
      </c>
      <c r="Q6" s="20">
        <v>13326</v>
      </c>
      <c r="R6" s="20">
        <v>229492</v>
      </c>
      <c r="S6" s="20">
        <v>-351962</v>
      </c>
      <c r="T6" s="20">
        <v>617783</v>
      </c>
      <c r="U6" s="20">
        <v>-261054</v>
      </c>
      <c r="V6" s="20">
        <v>4767</v>
      </c>
      <c r="W6" s="20">
        <v>-303134</v>
      </c>
      <c r="X6" s="20">
        <v>-15088316</v>
      </c>
      <c r="Y6" s="20">
        <v>14785182</v>
      </c>
      <c r="Z6" s="21">
        <v>-97.990935502676379</v>
      </c>
      <c r="AA6" s="22">
        <v>-15088316</v>
      </c>
    </row>
    <row r="7" spans="1:27" x14ac:dyDescent="0.25">
      <c r="A7" s="23" t="s">
        <v>35</v>
      </c>
      <c r="B7" s="17" t="s">
        <v>32</v>
      </c>
      <c r="C7" s="18">
        <v>11265988</v>
      </c>
      <c r="D7" s="18"/>
      <c r="E7" s="19">
        <v>-1334975</v>
      </c>
      <c r="F7" s="20">
        <v>6446614</v>
      </c>
      <c r="G7" s="20">
        <v>12558760</v>
      </c>
      <c r="H7" s="20">
        <v>-132598</v>
      </c>
      <c r="I7" s="20">
        <v>1517597</v>
      </c>
      <c r="J7" s="20">
        <v>13943759</v>
      </c>
      <c r="K7" s="20">
        <v>1178058</v>
      </c>
      <c r="L7" s="20">
        <v>1371804</v>
      </c>
      <c r="M7" s="20">
        <v>1440257</v>
      </c>
      <c r="N7" s="20">
        <v>3990119</v>
      </c>
      <c r="O7" s="20">
        <v>861414</v>
      </c>
      <c r="P7" s="20">
        <v>1408792</v>
      </c>
      <c r="Q7" s="20">
        <v>1333590</v>
      </c>
      <c r="R7" s="20">
        <v>3603796</v>
      </c>
      <c r="S7" s="20">
        <v>1413678</v>
      </c>
      <c r="T7" s="20">
        <v>1034946</v>
      </c>
      <c r="U7" s="20">
        <v>520365</v>
      </c>
      <c r="V7" s="20">
        <v>2968989</v>
      </c>
      <c r="W7" s="20">
        <v>24506663</v>
      </c>
      <c r="X7" s="20">
        <v>6446614</v>
      </c>
      <c r="Y7" s="20">
        <v>18060049</v>
      </c>
      <c r="Z7" s="21">
        <v>280.1478264403608</v>
      </c>
      <c r="AA7" s="22">
        <v>6446614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-86900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35816</v>
      </c>
      <c r="D11" s="18"/>
      <c r="E11" s="19"/>
      <c r="F11" s="20"/>
      <c r="G11" s="24">
        <v>35816</v>
      </c>
      <c r="H11" s="24"/>
      <c r="I11" s="24">
        <v>-35815</v>
      </c>
      <c r="J11" s="20">
        <v>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11093793</v>
      </c>
      <c r="D13" s="29">
        <f>SUM(D6:D12)</f>
        <v>0</v>
      </c>
      <c r="E13" s="30">
        <f t="shared" si="0"/>
        <v>-19349299</v>
      </c>
      <c r="F13" s="31">
        <f t="shared" si="0"/>
        <v>-8641702</v>
      </c>
      <c r="G13" s="31">
        <f t="shared" si="0"/>
        <v>12486462</v>
      </c>
      <c r="H13" s="31">
        <f t="shared" si="0"/>
        <v>-271156</v>
      </c>
      <c r="I13" s="31">
        <f t="shared" si="0"/>
        <v>1357061</v>
      </c>
      <c r="J13" s="31">
        <f t="shared" si="0"/>
        <v>13572367</v>
      </c>
      <c r="K13" s="31">
        <f t="shared" si="0"/>
        <v>1300793</v>
      </c>
      <c r="L13" s="31">
        <f t="shared" si="0"/>
        <v>1655446</v>
      </c>
      <c r="M13" s="31">
        <f t="shared" si="0"/>
        <v>780979</v>
      </c>
      <c r="N13" s="31">
        <f t="shared" si="0"/>
        <v>3737218</v>
      </c>
      <c r="O13" s="31">
        <f t="shared" si="0"/>
        <v>832636</v>
      </c>
      <c r="P13" s="31">
        <f t="shared" si="0"/>
        <v>1653736</v>
      </c>
      <c r="Q13" s="31">
        <f t="shared" si="0"/>
        <v>1346916</v>
      </c>
      <c r="R13" s="31">
        <f t="shared" si="0"/>
        <v>3833288</v>
      </c>
      <c r="S13" s="31">
        <f t="shared" si="0"/>
        <v>1061716</v>
      </c>
      <c r="T13" s="31">
        <f t="shared" si="0"/>
        <v>1652729</v>
      </c>
      <c r="U13" s="31">
        <f t="shared" si="0"/>
        <v>259311</v>
      </c>
      <c r="V13" s="31">
        <f t="shared" si="0"/>
        <v>2973756</v>
      </c>
      <c r="W13" s="31">
        <f t="shared" si="0"/>
        <v>24116629</v>
      </c>
      <c r="X13" s="31">
        <f t="shared" si="0"/>
        <v>-8641702</v>
      </c>
      <c r="Y13" s="31">
        <f t="shared" si="0"/>
        <v>32758331</v>
      </c>
      <c r="Z13" s="32">
        <f>+IF(X13&lt;&gt;0,+(Y13/X13)*100,0)</f>
        <v>-379.07267572985046</v>
      </c>
      <c r="AA13" s="33">
        <f>SUM(AA6:AA12)</f>
        <v>-8641702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783543</v>
      </c>
      <c r="D17" s="18"/>
      <c r="E17" s="19"/>
      <c r="F17" s="20"/>
      <c r="G17" s="24">
        <v>783543</v>
      </c>
      <c r="H17" s="24"/>
      <c r="I17" s="24"/>
      <c r="J17" s="20">
        <v>783543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783543</v>
      </c>
      <c r="X17" s="20"/>
      <c r="Y17" s="24">
        <v>783543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783543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0</v>
      </c>
      <c r="I25" s="36">
        <f t="shared" si="1"/>
        <v>0</v>
      </c>
      <c r="J25" s="36">
        <f t="shared" si="1"/>
        <v>783543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783543</v>
      </c>
      <c r="X25" s="36">
        <f t="shared" si="1"/>
        <v>0</v>
      </c>
      <c r="Y25" s="36">
        <f t="shared" si="1"/>
        <v>783543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11877336</v>
      </c>
      <c r="D26" s="29">
        <f>+D13+D25</f>
        <v>0</v>
      </c>
      <c r="E26" s="30">
        <f t="shared" si="2"/>
        <v>-19349299</v>
      </c>
      <c r="F26" s="31">
        <f t="shared" si="2"/>
        <v>-8641702</v>
      </c>
      <c r="G26" s="31">
        <f t="shared" si="2"/>
        <v>13270005</v>
      </c>
      <c r="H26" s="31">
        <f t="shared" si="2"/>
        <v>-271156</v>
      </c>
      <c r="I26" s="31">
        <f t="shared" si="2"/>
        <v>1357061</v>
      </c>
      <c r="J26" s="31">
        <f t="shared" si="2"/>
        <v>14355910</v>
      </c>
      <c r="K26" s="31">
        <f t="shared" si="2"/>
        <v>1300793</v>
      </c>
      <c r="L26" s="31">
        <f t="shared" si="2"/>
        <v>1655446</v>
      </c>
      <c r="M26" s="31">
        <f t="shared" si="2"/>
        <v>780979</v>
      </c>
      <c r="N26" s="31">
        <f t="shared" si="2"/>
        <v>3737218</v>
      </c>
      <c r="O26" s="31">
        <f t="shared" si="2"/>
        <v>832636</v>
      </c>
      <c r="P26" s="31">
        <f t="shared" si="2"/>
        <v>1653736</v>
      </c>
      <c r="Q26" s="31">
        <f t="shared" si="2"/>
        <v>1346916</v>
      </c>
      <c r="R26" s="31">
        <f t="shared" si="2"/>
        <v>3833288</v>
      </c>
      <c r="S26" s="31">
        <f t="shared" si="2"/>
        <v>1061716</v>
      </c>
      <c r="T26" s="31">
        <f t="shared" si="2"/>
        <v>1652729</v>
      </c>
      <c r="U26" s="31">
        <f t="shared" si="2"/>
        <v>259311</v>
      </c>
      <c r="V26" s="31">
        <f t="shared" si="2"/>
        <v>2973756</v>
      </c>
      <c r="W26" s="31">
        <f t="shared" si="2"/>
        <v>24900172</v>
      </c>
      <c r="X26" s="31">
        <f t="shared" si="2"/>
        <v>-8641702</v>
      </c>
      <c r="Y26" s="31">
        <f t="shared" si="2"/>
        <v>33541874</v>
      </c>
      <c r="Z26" s="32">
        <f>+IF(X26&lt;&gt;0,+(Y26/X26)*100,0)</f>
        <v>-388.13967433730068</v>
      </c>
      <c r="AA26" s="33">
        <f>+AA13+AA25</f>
        <v>-8641702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/>
      <c r="J31" s="20">
        <v>-3327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-3327</v>
      </c>
      <c r="X31" s="20"/>
      <c r="Y31" s="20">
        <v>-3327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2237564</v>
      </c>
      <c r="D32" s="18"/>
      <c r="E32" s="19">
        <v>-13059508</v>
      </c>
      <c r="F32" s="20">
        <v>-17385661</v>
      </c>
      <c r="G32" s="20">
        <v>2129576</v>
      </c>
      <c r="H32" s="20">
        <v>-225031</v>
      </c>
      <c r="I32" s="20">
        <v>-65452</v>
      </c>
      <c r="J32" s="20">
        <v>1839093</v>
      </c>
      <c r="K32" s="20">
        <v>-115141</v>
      </c>
      <c r="L32" s="20">
        <v>-42143</v>
      </c>
      <c r="M32" s="20">
        <v>-66682</v>
      </c>
      <c r="N32" s="20">
        <v>-223966</v>
      </c>
      <c r="O32" s="20">
        <v>-99128</v>
      </c>
      <c r="P32" s="20">
        <v>-103619</v>
      </c>
      <c r="Q32" s="20">
        <v>-82254</v>
      </c>
      <c r="R32" s="20">
        <v>-285001</v>
      </c>
      <c r="S32" s="20">
        <v>-75429</v>
      </c>
      <c r="T32" s="20">
        <v>236448</v>
      </c>
      <c r="U32" s="20">
        <v>-362087</v>
      </c>
      <c r="V32" s="20">
        <v>-201068</v>
      </c>
      <c r="W32" s="20">
        <v>1129058</v>
      </c>
      <c r="X32" s="20">
        <v>-17385661</v>
      </c>
      <c r="Y32" s="20">
        <v>18514719</v>
      </c>
      <c r="Z32" s="21">
        <v>-106.49419081621343</v>
      </c>
      <c r="AA32" s="22">
        <v>-17385661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1153416</v>
      </c>
      <c r="D35" s="18"/>
      <c r="E35" s="19">
        <v>2022620</v>
      </c>
      <c r="F35" s="20">
        <v>2022620</v>
      </c>
      <c r="G35" s="20">
        <v>1265257</v>
      </c>
      <c r="H35" s="20">
        <v>1426</v>
      </c>
      <c r="I35" s="20">
        <v>84501</v>
      </c>
      <c r="J35" s="20">
        <v>1351184</v>
      </c>
      <c r="K35" s="20">
        <v>111441</v>
      </c>
      <c r="L35" s="20">
        <v>113385</v>
      </c>
      <c r="M35" s="20">
        <v>158021</v>
      </c>
      <c r="N35" s="20">
        <v>382847</v>
      </c>
      <c r="O35" s="20">
        <v>54818</v>
      </c>
      <c r="P35" s="20">
        <v>125729</v>
      </c>
      <c r="Q35" s="20">
        <v>154235</v>
      </c>
      <c r="R35" s="20">
        <v>334782</v>
      </c>
      <c r="S35" s="20">
        <v>120675</v>
      </c>
      <c r="T35" s="20">
        <v>69550</v>
      </c>
      <c r="U35" s="20">
        <v>22069</v>
      </c>
      <c r="V35" s="20">
        <v>212294</v>
      </c>
      <c r="W35" s="20">
        <v>2281107</v>
      </c>
      <c r="X35" s="20">
        <v>2022620</v>
      </c>
      <c r="Y35" s="20">
        <v>258487</v>
      </c>
      <c r="Z35" s="21">
        <v>12.779810344998072</v>
      </c>
      <c r="AA35" s="22">
        <v>2022620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3387653</v>
      </c>
      <c r="D37" s="29">
        <f t="shared" ref="D37:Y37" si="3">SUM(D29:D36)</f>
        <v>0</v>
      </c>
      <c r="E37" s="30">
        <f t="shared" si="3"/>
        <v>-11036888</v>
      </c>
      <c r="F37" s="31">
        <f t="shared" si="3"/>
        <v>-15363041</v>
      </c>
      <c r="G37" s="31">
        <f t="shared" si="3"/>
        <v>3391506</v>
      </c>
      <c r="H37" s="31">
        <f t="shared" si="3"/>
        <v>-223605</v>
      </c>
      <c r="I37" s="31">
        <f t="shared" si="3"/>
        <v>19049</v>
      </c>
      <c r="J37" s="31">
        <f t="shared" si="3"/>
        <v>3186950</v>
      </c>
      <c r="K37" s="31">
        <f t="shared" si="3"/>
        <v>-3700</v>
      </c>
      <c r="L37" s="31">
        <f t="shared" si="3"/>
        <v>71242</v>
      </c>
      <c r="M37" s="31">
        <f t="shared" si="3"/>
        <v>91339</v>
      </c>
      <c r="N37" s="31">
        <f t="shared" si="3"/>
        <v>158881</v>
      </c>
      <c r="O37" s="31">
        <f t="shared" si="3"/>
        <v>-44310</v>
      </c>
      <c r="P37" s="31">
        <f t="shared" si="3"/>
        <v>22110</v>
      </c>
      <c r="Q37" s="31">
        <f t="shared" si="3"/>
        <v>71981</v>
      </c>
      <c r="R37" s="31">
        <f t="shared" si="3"/>
        <v>49781</v>
      </c>
      <c r="S37" s="31">
        <f t="shared" si="3"/>
        <v>45246</v>
      </c>
      <c r="T37" s="31">
        <f t="shared" si="3"/>
        <v>305998</v>
      </c>
      <c r="U37" s="31">
        <f t="shared" si="3"/>
        <v>-340018</v>
      </c>
      <c r="V37" s="31">
        <f t="shared" si="3"/>
        <v>11226</v>
      </c>
      <c r="W37" s="31">
        <f t="shared" si="3"/>
        <v>3406838</v>
      </c>
      <c r="X37" s="31">
        <f t="shared" si="3"/>
        <v>-15363041</v>
      </c>
      <c r="Y37" s="31">
        <f t="shared" si="3"/>
        <v>18769879</v>
      </c>
      <c r="Z37" s="32">
        <f>+IF(X37&lt;&gt;0,+(Y37/X37)*100,0)</f>
        <v>-122.17554454225565</v>
      </c>
      <c r="AA37" s="33">
        <f>SUM(AA29:AA36)</f>
        <v>-15363041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3387653</v>
      </c>
      <c r="D44" s="29">
        <f>+D37+D43</f>
        <v>0</v>
      </c>
      <c r="E44" s="30">
        <f t="shared" si="5"/>
        <v>-11036888</v>
      </c>
      <c r="F44" s="31">
        <f t="shared" si="5"/>
        <v>-15363041</v>
      </c>
      <c r="G44" s="31">
        <f t="shared" si="5"/>
        <v>3391506</v>
      </c>
      <c r="H44" s="31">
        <f t="shared" si="5"/>
        <v>-223605</v>
      </c>
      <c r="I44" s="31">
        <f t="shared" si="5"/>
        <v>19049</v>
      </c>
      <c r="J44" s="31">
        <f t="shared" si="5"/>
        <v>3186950</v>
      </c>
      <c r="K44" s="31">
        <f t="shared" si="5"/>
        <v>-3700</v>
      </c>
      <c r="L44" s="31">
        <f t="shared" si="5"/>
        <v>71242</v>
      </c>
      <c r="M44" s="31">
        <f t="shared" si="5"/>
        <v>91339</v>
      </c>
      <c r="N44" s="31">
        <f t="shared" si="5"/>
        <v>158881</v>
      </c>
      <c r="O44" s="31">
        <f t="shared" si="5"/>
        <v>-44310</v>
      </c>
      <c r="P44" s="31">
        <f t="shared" si="5"/>
        <v>22110</v>
      </c>
      <c r="Q44" s="31">
        <f t="shared" si="5"/>
        <v>71981</v>
      </c>
      <c r="R44" s="31">
        <f t="shared" si="5"/>
        <v>49781</v>
      </c>
      <c r="S44" s="31">
        <f t="shared" si="5"/>
        <v>45246</v>
      </c>
      <c r="T44" s="31">
        <f t="shared" si="5"/>
        <v>305998</v>
      </c>
      <c r="U44" s="31">
        <f t="shared" si="5"/>
        <v>-340018</v>
      </c>
      <c r="V44" s="31">
        <f t="shared" si="5"/>
        <v>11226</v>
      </c>
      <c r="W44" s="31">
        <f t="shared" si="5"/>
        <v>3406838</v>
      </c>
      <c r="X44" s="31">
        <f t="shared" si="5"/>
        <v>-15363041</v>
      </c>
      <c r="Y44" s="31">
        <f t="shared" si="5"/>
        <v>18769879</v>
      </c>
      <c r="Z44" s="32">
        <f>+IF(X44&lt;&gt;0,+(Y44/X44)*100,0)</f>
        <v>-122.17554454225565</v>
      </c>
      <c r="AA44" s="33">
        <f>+AA37+AA43</f>
        <v>-15363041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8489683</v>
      </c>
      <c r="D45" s="42">
        <f t="shared" si="6"/>
        <v>0</v>
      </c>
      <c r="E45" s="43">
        <f t="shared" si="6"/>
        <v>-8312411</v>
      </c>
      <c r="F45" s="44">
        <f t="shared" si="6"/>
        <v>6721339</v>
      </c>
      <c r="G45" s="44">
        <f t="shared" si="6"/>
        <v>9878499</v>
      </c>
      <c r="H45" s="44">
        <f t="shared" si="6"/>
        <v>-47551</v>
      </c>
      <c r="I45" s="44">
        <f t="shared" si="6"/>
        <v>1338012</v>
      </c>
      <c r="J45" s="44">
        <f t="shared" si="6"/>
        <v>11168960</v>
      </c>
      <c r="K45" s="44">
        <f t="shared" si="6"/>
        <v>1304493</v>
      </c>
      <c r="L45" s="44">
        <f t="shared" si="6"/>
        <v>1584204</v>
      </c>
      <c r="M45" s="44">
        <f t="shared" si="6"/>
        <v>689640</v>
      </c>
      <c r="N45" s="44">
        <f t="shared" si="6"/>
        <v>3578337</v>
      </c>
      <c r="O45" s="44">
        <f t="shared" si="6"/>
        <v>876946</v>
      </c>
      <c r="P45" s="44">
        <f t="shared" si="6"/>
        <v>1631626</v>
      </c>
      <c r="Q45" s="44">
        <f t="shared" si="6"/>
        <v>1274935</v>
      </c>
      <c r="R45" s="44">
        <f t="shared" si="6"/>
        <v>3783507</v>
      </c>
      <c r="S45" s="44">
        <f t="shared" si="6"/>
        <v>1016470</v>
      </c>
      <c r="T45" s="44">
        <f t="shared" si="6"/>
        <v>1346731</v>
      </c>
      <c r="U45" s="44">
        <f t="shared" si="6"/>
        <v>599329</v>
      </c>
      <c r="V45" s="44">
        <f t="shared" si="6"/>
        <v>2962530</v>
      </c>
      <c r="W45" s="44">
        <f t="shared" si="6"/>
        <v>21493334</v>
      </c>
      <c r="X45" s="44">
        <f t="shared" si="6"/>
        <v>6721339</v>
      </c>
      <c r="Y45" s="44">
        <f t="shared" si="6"/>
        <v>14771995</v>
      </c>
      <c r="Z45" s="45">
        <f>+IF(X45&lt;&gt;0,+(Y45/X45)*100,0)</f>
        <v>219.77756217920268</v>
      </c>
      <c r="AA45" s="46">
        <f>+AA26-AA44</f>
        <v>6721339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-16910974</v>
      </c>
      <c r="D47" s="18"/>
      <c r="E47" s="19">
        <v>-8312411</v>
      </c>
      <c r="F47" s="20">
        <v>6721339</v>
      </c>
      <c r="G47" s="20">
        <v>-267696</v>
      </c>
      <c r="H47" s="20">
        <v>6500</v>
      </c>
      <c r="I47" s="20">
        <v>-18695728</v>
      </c>
      <c r="J47" s="20">
        <v>-18956924</v>
      </c>
      <c r="K47" s="20">
        <v>863959</v>
      </c>
      <c r="L47" s="20">
        <v>1198322</v>
      </c>
      <c r="M47" s="20"/>
      <c r="N47" s="20">
        <v>2062281</v>
      </c>
      <c r="O47" s="20">
        <v>427422</v>
      </c>
      <c r="P47" s="20">
        <v>1243270</v>
      </c>
      <c r="Q47" s="20"/>
      <c r="R47" s="20">
        <v>1670692</v>
      </c>
      <c r="S47" s="20">
        <v>610336</v>
      </c>
      <c r="T47" s="20">
        <v>893725</v>
      </c>
      <c r="U47" s="20">
        <v>289063</v>
      </c>
      <c r="V47" s="20">
        <v>1793124</v>
      </c>
      <c r="W47" s="20">
        <v>-13430827</v>
      </c>
      <c r="X47" s="20">
        <v>6721339</v>
      </c>
      <c r="Y47" s="20">
        <v>-20152166</v>
      </c>
      <c r="Z47" s="47">
        <v>-299.82368096595036</v>
      </c>
      <c r="AA47" s="22">
        <v>6721339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-16910974</v>
      </c>
      <c r="D50" s="50">
        <f t="shared" ref="D50:Y50" si="7">SUM(D47:D49)</f>
        <v>0</v>
      </c>
      <c r="E50" s="51">
        <f t="shared" si="7"/>
        <v>-8312411</v>
      </c>
      <c r="F50" s="52">
        <f t="shared" si="7"/>
        <v>6721339</v>
      </c>
      <c r="G50" s="52">
        <f t="shared" si="7"/>
        <v>-267696</v>
      </c>
      <c r="H50" s="52">
        <f t="shared" si="7"/>
        <v>6500</v>
      </c>
      <c r="I50" s="52">
        <f t="shared" si="7"/>
        <v>-18695728</v>
      </c>
      <c r="J50" s="52">
        <f t="shared" si="7"/>
        <v>-18956924</v>
      </c>
      <c r="K50" s="52">
        <f t="shared" si="7"/>
        <v>863959</v>
      </c>
      <c r="L50" s="52">
        <f t="shared" si="7"/>
        <v>1198322</v>
      </c>
      <c r="M50" s="52">
        <f t="shared" si="7"/>
        <v>0</v>
      </c>
      <c r="N50" s="52">
        <f t="shared" si="7"/>
        <v>2062281</v>
      </c>
      <c r="O50" s="52">
        <f t="shared" si="7"/>
        <v>427422</v>
      </c>
      <c r="P50" s="52">
        <f t="shared" si="7"/>
        <v>1243270</v>
      </c>
      <c r="Q50" s="52">
        <f t="shared" si="7"/>
        <v>0</v>
      </c>
      <c r="R50" s="52">
        <f t="shared" si="7"/>
        <v>1670692</v>
      </c>
      <c r="S50" s="52">
        <f t="shared" si="7"/>
        <v>610336</v>
      </c>
      <c r="T50" s="52">
        <f t="shared" si="7"/>
        <v>893725</v>
      </c>
      <c r="U50" s="52">
        <f t="shared" si="7"/>
        <v>289063</v>
      </c>
      <c r="V50" s="52">
        <f t="shared" si="7"/>
        <v>1793124</v>
      </c>
      <c r="W50" s="52">
        <f t="shared" si="7"/>
        <v>-13430827</v>
      </c>
      <c r="X50" s="52">
        <f t="shared" si="7"/>
        <v>6721339</v>
      </c>
      <c r="Y50" s="52">
        <f t="shared" si="7"/>
        <v>-20152166</v>
      </c>
      <c r="Z50" s="53">
        <f>+IF(X50&lt;&gt;0,+(Y50/X50)*100,0)</f>
        <v>-299.82368096595036</v>
      </c>
      <c r="AA50" s="54">
        <f>SUM(AA47:AA49)</f>
        <v>6721339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38415993</v>
      </c>
      <c r="D7" s="18"/>
      <c r="E7" s="19">
        <v>-40420911</v>
      </c>
      <c r="F7" s="20">
        <v>21520778</v>
      </c>
      <c r="G7" s="20">
        <v>63037009</v>
      </c>
      <c r="H7" s="20">
        <v>-19300794</v>
      </c>
      <c r="I7" s="20">
        <v>3146197</v>
      </c>
      <c r="J7" s="20">
        <v>46882412</v>
      </c>
      <c r="K7" s="20">
        <v>2613324</v>
      </c>
      <c r="L7" s="20">
        <v>3269431</v>
      </c>
      <c r="M7" s="20">
        <v>2783614</v>
      </c>
      <c r="N7" s="20">
        <v>8666369</v>
      </c>
      <c r="O7" s="20">
        <v>2829819</v>
      </c>
      <c r="P7" s="20">
        <v>2795277</v>
      </c>
      <c r="Q7" s="20">
        <v>2595949</v>
      </c>
      <c r="R7" s="20">
        <v>8221045</v>
      </c>
      <c r="S7" s="20">
        <v>2426948</v>
      </c>
      <c r="T7" s="20">
        <v>3329327</v>
      </c>
      <c r="U7" s="20">
        <v>2859346</v>
      </c>
      <c r="V7" s="20">
        <v>8615621</v>
      </c>
      <c r="W7" s="20">
        <v>72385447</v>
      </c>
      <c r="X7" s="20">
        <v>21520778</v>
      </c>
      <c r="Y7" s="20">
        <v>50864669</v>
      </c>
      <c r="Z7" s="21">
        <v>236.3514413837641</v>
      </c>
      <c r="AA7" s="22">
        <v>21520778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38415993</v>
      </c>
      <c r="D13" s="29">
        <f>SUM(D6:D12)</f>
        <v>0</v>
      </c>
      <c r="E13" s="30">
        <f t="shared" si="0"/>
        <v>-40420911</v>
      </c>
      <c r="F13" s="31">
        <f t="shared" si="0"/>
        <v>21520778</v>
      </c>
      <c r="G13" s="31">
        <f t="shared" si="0"/>
        <v>63037009</v>
      </c>
      <c r="H13" s="31">
        <f t="shared" si="0"/>
        <v>-19300794</v>
      </c>
      <c r="I13" s="31">
        <f t="shared" si="0"/>
        <v>3146197</v>
      </c>
      <c r="J13" s="31">
        <f t="shared" si="0"/>
        <v>46882412</v>
      </c>
      <c r="K13" s="31">
        <f t="shared" si="0"/>
        <v>2613324</v>
      </c>
      <c r="L13" s="31">
        <f t="shared" si="0"/>
        <v>3269431</v>
      </c>
      <c r="M13" s="31">
        <f t="shared" si="0"/>
        <v>2783614</v>
      </c>
      <c r="N13" s="31">
        <f t="shared" si="0"/>
        <v>8666369</v>
      </c>
      <c r="O13" s="31">
        <f t="shared" si="0"/>
        <v>2829819</v>
      </c>
      <c r="P13" s="31">
        <f t="shared" si="0"/>
        <v>2795277</v>
      </c>
      <c r="Q13" s="31">
        <f t="shared" si="0"/>
        <v>2595949</v>
      </c>
      <c r="R13" s="31">
        <f t="shared" si="0"/>
        <v>8221045</v>
      </c>
      <c r="S13" s="31">
        <f t="shared" si="0"/>
        <v>2426948</v>
      </c>
      <c r="T13" s="31">
        <f t="shared" si="0"/>
        <v>3329327</v>
      </c>
      <c r="U13" s="31">
        <f t="shared" si="0"/>
        <v>2859346</v>
      </c>
      <c r="V13" s="31">
        <f t="shared" si="0"/>
        <v>8615621</v>
      </c>
      <c r="W13" s="31">
        <f t="shared" si="0"/>
        <v>72385447</v>
      </c>
      <c r="X13" s="31">
        <f t="shared" si="0"/>
        <v>21520778</v>
      </c>
      <c r="Y13" s="31">
        <f t="shared" si="0"/>
        <v>50864669</v>
      </c>
      <c r="Z13" s="32">
        <f>+IF(X13&lt;&gt;0,+(Y13/X13)*100,0)</f>
        <v>236.3514413837641</v>
      </c>
      <c r="AA13" s="33">
        <f>SUM(AA6:AA12)</f>
        <v>21520778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-20792230</v>
      </c>
      <c r="D17" s="18"/>
      <c r="E17" s="19"/>
      <c r="F17" s="20"/>
      <c r="G17" s="24">
        <v>-13638482</v>
      </c>
      <c r="H17" s="24">
        <v>-7153748</v>
      </c>
      <c r="I17" s="24"/>
      <c r="J17" s="20">
        <v>-20792230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-20792230</v>
      </c>
      <c r="X17" s="20"/>
      <c r="Y17" s="24">
        <v>-20792230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-20792230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-13638482</v>
      </c>
      <c r="H25" s="36">
        <f t="shared" si="1"/>
        <v>-7153748</v>
      </c>
      <c r="I25" s="36">
        <f t="shared" si="1"/>
        <v>0</v>
      </c>
      <c r="J25" s="36">
        <f t="shared" si="1"/>
        <v>-20792230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-20792230</v>
      </c>
      <c r="X25" s="36">
        <f t="shared" si="1"/>
        <v>0</v>
      </c>
      <c r="Y25" s="36">
        <f t="shared" si="1"/>
        <v>-20792230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17623763</v>
      </c>
      <c r="D26" s="29">
        <f>+D13+D25</f>
        <v>0</v>
      </c>
      <c r="E26" s="30">
        <f t="shared" si="2"/>
        <v>-40420911</v>
      </c>
      <c r="F26" s="31">
        <f t="shared" si="2"/>
        <v>21520778</v>
      </c>
      <c r="G26" s="31">
        <f t="shared" si="2"/>
        <v>49398527</v>
      </c>
      <c r="H26" s="31">
        <f t="shared" si="2"/>
        <v>-26454542</v>
      </c>
      <c r="I26" s="31">
        <f t="shared" si="2"/>
        <v>3146197</v>
      </c>
      <c r="J26" s="31">
        <f t="shared" si="2"/>
        <v>26090182</v>
      </c>
      <c r="K26" s="31">
        <f t="shared" si="2"/>
        <v>2613324</v>
      </c>
      <c r="L26" s="31">
        <f t="shared" si="2"/>
        <v>3269431</v>
      </c>
      <c r="M26" s="31">
        <f t="shared" si="2"/>
        <v>2783614</v>
      </c>
      <c r="N26" s="31">
        <f t="shared" si="2"/>
        <v>8666369</v>
      </c>
      <c r="O26" s="31">
        <f t="shared" si="2"/>
        <v>2829819</v>
      </c>
      <c r="P26" s="31">
        <f t="shared" si="2"/>
        <v>2795277</v>
      </c>
      <c r="Q26" s="31">
        <f t="shared" si="2"/>
        <v>2595949</v>
      </c>
      <c r="R26" s="31">
        <f t="shared" si="2"/>
        <v>8221045</v>
      </c>
      <c r="S26" s="31">
        <f t="shared" si="2"/>
        <v>2426948</v>
      </c>
      <c r="T26" s="31">
        <f t="shared" si="2"/>
        <v>3329327</v>
      </c>
      <c r="U26" s="31">
        <f t="shared" si="2"/>
        <v>2859346</v>
      </c>
      <c r="V26" s="31">
        <f t="shared" si="2"/>
        <v>8615621</v>
      </c>
      <c r="W26" s="31">
        <f t="shared" si="2"/>
        <v>51593217</v>
      </c>
      <c r="X26" s="31">
        <f t="shared" si="2"/>
        <v>21520778</v>
      </c>
      <c r="Y26" s="31">
        <f t="shared" si="2"/>
        <v>30072439</v>
      </c>
      <c r="Z26" s="32">
        <f>+IF(X26&lt;&gt;0,+(Y26/X26)*100,0)</f>
        <v>139.73676509278613</v>
      </c>
      <c r="AA26" s="33">
        <f>+AA13+AA25</f>
        <v>21520778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11639500</v>
      </c>
      <c r="D35" s="18"/>
      <c r="E35" s="19"/>
      <c r="F35" s="20"/>
      <c r="G35" s="20">
        <v>15215537</v>
      </c>
      <c r="H35" s="20">
        <v>-1808949</v>
      </c>
      <c r="I35" s="20">
        <v>328430</v>
      </c>
      <c r="J35" s="20">
        <v>13735018</v>
      </c>
      <c r="K35" s="20">
        <v>258642</v>
      </c>
      <c r="L35" s="20">
        <v>-843432</v>
      </c>
      <c r="M35" s="20">
        <v>299500</v>
      </c>
      <c r="N35" s="20">
        <v>-285290</v>
      </c>
      <c r="O35" s="20">
        <v>305216</v>
      </c>
      <c r="P35" s="20">
        <v>298672</v>
      </c>
      <c r="Q35" s="20">
        <v>274432</v>
      </c>
      <c r="R35" s="20">
        <v>878320</v>
      </c>
      <c r="S35" s="20">
        <v>251281</v>
      </c>
      <c r="T35" s="20">
        <v>371136</v>
      </c>
      <c r="U35" s="20">
        <v>306088</v>
      </c>
      <c r="V35" s="20">
        <v>928505</v>
      </c>
      <c r="W35" s="20">
        <v>15256553</v>
      </c>
      <c r="X35" s="20"/>
      <c r="Y35" s="20">
        <v>15256553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11639500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15215537</v>
      </c>
      <c r="H37" s="31">
        <f t="shared" si="3"/>
        <v>-1808949</v>
      </c>
      <c r="I37" s="31">
        <f t="shared" si="3"/>
        <v>328430</v>
      </c>
      <c r="J37" s="31">
        <f t="shared" si="3"/>
        <v>13735018</v>
      </c>
      <c r="K37" s="31">
        <f t="shared" si="3"/>
        <v>258642</v>
      </c>
      <c r="L37" s="31">
        <f t="shared" si="3"/>
        <v>-843432</v>
      </c>
      <c r="M37" s="31">
        <f t="shared" si="3"/>
        <v>299500</v>
      </c>
      <c r="N37" s="31">
        <f t="shared" si="3"/>
        <v>-285290</v>
      </c>
      <c r="O37" s="31">
        <f t="shared" si="3"/>
        <v>305216</v>
      </c>
      <c r="P37" s="31">
        <f t="shared" si="3"/>
        <v>298672</v>
      </c>
      <c r="Q37" s="31">
        <f t="shared" si="3"/>
        <v>274432</v>
      </c>
      <c r="R37" s="31">
        <f t="shared" si="3"/>
        <v>878320</v>
      </c>
      <c r="S37" s="31">
        <f t="shared" si="3"/>
        <v>251281</v>
      </c>
      <c r="T37" s="31">
        <f t="shared" si="3"/>
        <v>371136</v>
      </c>
      <c r="U37" s="31">
        <f t="shared" si="3"/>
        <v>306088</v>
      </c>
      <c r="V37" s="31">
        <f t="shared" si="3"/>
        <v>928505</v>
      </c>
      <c r="W37" s="31">
        <f t="shared" si="3"/>
        <v>15256553</v>
      </c>
      <c r="X37" s="31">
        <f t="shared" si="3"/>
        <v>0</v>
      </c>
      <c r="Y37" s="31">
        <f t="shared" si="3"/>
        <v>15256553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67772273</v>
      </c>
      <c r="D40" s="18"/>
      <c r="E40" s="19">
        <v>95319376</v>
      </c>
      <c r="F40" s="20">
        <v>67772273</v>
      </c>
      <c r="G40" s="20">
        <v>95319376</v>
      </c>
      <c r="H40" s="20">
        <v>-27547103</v>
      </c>
      <c r="I40" s="20"/>
      <c r="J40" s="20">
        <v>67772273</v>
      </c>
      <c r="K40" s="20"/>
      <c r="L40" s="20">
        <v>5696045</v>
      </c>
      <c r="M40" s="20">
        <v>-5696045</v>
      </c>
      <c r="N40" s="20"/>
      <c r="O40" s="20"/>
      <c r="P40" s="20"/>
      <c r="Q40" s="20"/>
      <c r="R40" s="20"/>
      <c r="S40" s="20"/>
      <c r="T40" s="20"/>
      <c r="U40" s="20"/>
      <c r="V40" s="20"/>
      <c r="W40" s="20">
        <v>67772273</v>
      </c>
      <c r="X40" s="20">
        <v>67772273</v>
      </c>
      <c r="Y40" s="20"/>
      <c r="Z40" s="21"/>
      <c r="AA40" s="22">
        <v>67772273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67772273</v>
      </c>
      <c r="D43" s="29">
        <f t="shared" ref="D43:Y43" si="4">SUM(D39:D42)</f>
        <v>0</v>
      </c>
      <c r="E43" s="35">
        <f t="shared" si="4"/>
        <v>95319376</v>
      </c>
      <c r="F43" s="36">
        <f t="shared" si="4"/>
        <v>67772273</v>
      </c>
      <c r="G43" s="36">
        <f t="shared" si="4"/>
        <v>95319376</v>
      </c>
      <c r="H43" s="36">
        <f t="shared" si="4"/>
        <v>-27547103</v>
      </c>
      <c r="I43" s="36">
        <f t="shared" si="4"/>
        <v>0</v>
      </c>
      <c r="J43" s="36">
        <f t="shared" si="4"/>
        <v>67772273</v>
      </c>
      <c r="K43" s="36">
        <f t="shared" si="4"/>
        <v>0</v>
      </c>
      <c r="L43" s="36">
        <f t="shared" si="4"/>
        <v>5696045</v>
      </c>
      <c r="M43" s="36">
        <f t="shared" si="4"/>
        <v>-5696045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67772273</v>
      </c>
      <c r="X43" s="36">
        <f t="shared" si="4"/>
        <v>67772273</v>
      </c>
      <c r="Y43" s="36">
        <f t="shared" si="4"/>
        <v>0</v>
      </c>
      <c r="Z43" s="37">
        <f>+IF(X43&lt;&gt;0,+(Y43/X43)*100,0)</f>
        <v>0</v>
      </c>
      <c r="AA43" s="38">
        <f>SUM(AA39:AA42)</f>
        <v>67772273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79411773</v>
      </c>
      <c r="D44" s="29">
        <f>+D37+D43</f>
        <v>0</v>
      </c>
      <c r="E44" s="30">
        <f t="shared" si="5"/>
        <v>95319376</v>
      </c>
      <c r="F44" s="31">
        <f t="shared" si="5"/>
        <v>67772273</v>
      </c>
      <c r="G44" s="31">
        <f t="shared" si="5"/>
        <v>110534913</v>
      </c>
      <c r="H44" s="31">
        <f t="shared" si="5"/>
        <v>-29356052</v>
      </c>
      <c r="I44" s="31">
        <f t="shared" si="5"/>
        <v>328430</v>
      </c>
      <c r="J44" s="31">
        <f t="shared" si="5"/>
        <v>81507291</v>
      </c>
      <c r="K44" s="31">
        <f t="shared" si="5"/>
        <v>258642</v>
      </c>
      <c r="L44" s="31">
        <f t="shared" si="5"/>
        <v>4852613</v>
      </c>
      <c r="M44" s="31">
        <f t="shared" si="5"/>
        <v>-5396545</v>
      </c>
      <c r="N44" s="31">
        <f t="shared" si="5"/>
        <v>-285290</v>
      </c>
      <c r="O44" s="31">
        <f t="shared" si="5"/>
        <v>305216</v>
      </c>
      <c r="P44" s="31">
        <f t="shared" si="5"/>
        <v>298672</v>
      </c>
      <c r="Q44" s="31">
        <f t="shared" si="5"/>
        <v>274432</v>
      </c>
      <c r="R44" s="31">
        <f t="shared" si="5"/>
        <v>878320</v>
      </c>
      <c r="S44" s="31">
        <f t="shared" si="5"/>
        <v>251281</v>
      </c>
      <c r="T44" s="31">
        <f t="shared" si="5"/>
        <v>371136</v>
      </c>
      <c r="U44" s="31">
        <f t="shared" si="5"/>
        <v>306088</v>
      </c>
      <c r="V44" s="31">
        <f t="shared" si="5"/>
        <v>928505</v>
      </c>
      <c r="W44" s="31">
        <f t="shared" si="5"/>
        <v>83028826</v>
      </c>
      <c r="X44" s="31">
        <f t="shared" si="5"/>
        <v>67772273</v>
      </c>
      <c r="Y44" s="31">
        <f t="shared" si="5"/>
        <v>15256553</v>
      </c>
      <c r="Z44" s="32">
        <f>+IF(X44&lt;&gt;0,+(Y44/X44)*100,0)</f>
        <v>22.51149670013281</v>
      </c>
      <c r="AA44" s="33">
        <f>+AA37+AA43</f>
        <v>67772273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-61788010</v>
      </c>
      <c r="D45" s="42">
        <f t="shared" si="6"/>
        <v>0</v>
      </c>
      <c r="E45" s="43">
        <f t="shared" si="6"/>
        <v>-135740287</v>
      </c>
      <c r="F45" s="44">
        <f t="shared" si="6"/>
        <v>-46251495</v>
      </c>
      <c r="G45" s="44">
        <f t="shared" si="6"/>
        <v>-61136386</v>
      </c>
      <c r="H45" s="44">
        <f t="shared" si="6"/>
        <v>2901510</v>
      </c>
      <c r="I45" s="44">
        <f t="shared" si="6"/>
        <v>2817767</v>
      </c>
      <c r="J45" s="44">
        <f t="shared" si="6"/>
        <v>-55417109</v>
      </c>
      <c r="K45" s="44">
        <f t="shared" si="6"/>
        <v>2354682</v>
      </c>
      <c r="L45" s="44">
        <f t="shared" si="6"/>
        <v>-1583182</v>
      </c>
      <c r="M45" s="44">
        <f t="shared" si="6"/>
        <v>8180159</v>
      </c>
      <c r="N45" s="44">
        <f t="shared" si="6"/>
        <v>8951659</v>
      </c>
      <c r="O45" s="44">
        <f t="shared" si="6"/>
        <v>2524603</v>
      </c>
      <c r="P45" s="44">
        <f t="shared" si="6"/>
        <v>2496605</v>
      </c>
      <c r="Q45" s="44">
        <f t="shared" si="6"/>
        <v>2321517</v>
      </c>
      <c r="R45" s="44">
        <f t="shared" si="6"/>
        <v>7342725</v>
      </c>
      <c r="S45" s="44">
        <f t="shared" si="6"/>
        <v>2175667</v>
      </c>
      <c r="T45" s="44">
        <f t="shared" si="6"/>
        <v>2958191</v>
      </c>
      <c r="U45" s="44">
        <f t="shared" si="6"/>
        <v>2553258</v>
      </c>
      <c r="V45" s="44">
        <f t="shared" si="6"/>
        <v>7687116</v>
      </c>
      <c r="W45" s="44">
        <f t="shared" si="6"/>
        <v>-31435609</v>
      </c>
      <c r="X45" s="44">
        <f t="shared" si="6"/>
        <v>-46251495</v>
      </c>
      <c r="Y45" s="44">
        <f t="shared" si="6"/>
        <v>14815886</v>
      </c>
      <c r="Z45" s="45">
        <f>+IF(X45&lt;&gt;0,+(Y45/X45)*100,0)</f>
        <v>-32.033312652920728</v>
      </c>
      <c r="AA45" s="46">
        <f>+AA26-AA44</f>
        <v>-46251495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89072357</v>
      </c>
      <c r="D47" s="18"/>
      <c r="E47" s="19">
        <v>37469143</v>
      </c>
      <c r="F47" s="20">
        <v>53057378</v>
      </c>
      <c r="G47" s="20">
        <v>91664068</v>
      </c>
      <c r="H47" s="20">
        <v>-48028935</v>
      </c>
      <c r="I47" s="20">
        <v>2636411</v>
      </c>
      <c r="J47" s="20">
        <v>46271544</v>
      </c>
      <c r="K47" s="20">
        <v>1621878</v>
      </c>
      <c r="L47" s="20">
        <v>3810857</v>
      </c>
      <c r="M47" s="20">
        <v>2511313</v>
      </c>
      <c r="N47" s="20">
        <v>7944048</v>
      </c>
      <c r="O47" s="20">
        <v>2016666</v>
      </c>
      <c r="P47" s="20">
        <v>2255184</v>
      </c>
      <c r="Q47" s="20">
        <v>1624722</v>
      </c>
      <c r="R47" s="20">
        <v>5896572</v>
      </c>
      <c r="S47" s="20">
        <v>2202881</v>
      </c>
      <c r="T47" s="20">
        <v>2580314</v>
      </c>
      <c r="U47" s="20">
        <v>2848542</v>
      </c>
      <c r="V47" s="20">
        <v>7631737</v>
      </c>
      <c r="W47" s="20">
        <v>67743901</v>
      </c>
      <c r="X47" s="20">
        <v>53057378</v>
      </c>
      <c r="Y47" s="20">
        <v>14686523</v>
      </c>
      <c r="Z47" s="47">
        <v>27.680453790988313</v>
      </c>
      <c r="AA47" s="22">
        <v>53057378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89072357</v>
      </c>
      <c r="D50" s="50">
        <f t="shared" ref="D50:Y50" si="7">SUM(D47:D49)</f>
        <v>0</v>
      </c>
      <c r="E50" s="51">
        <f t="shared" si="7"/>
        <v>37469143</v>
      </c>
      <c r="F50" s="52">
        <f t="shared" si="7"/>
        <v>53057378</v>
      </c>
      <c r="G50" s="52">
        <f t="shared" si="7"/>
        <v>91664068</v>
      </c>
      <c r="H50" s="52">
        <f t="shared" si="7"/>
        <v>-48028935</v>
      </c>
      <c r="I50" s="52">
        <f t="shared" si="7"/>
        <v>2636411</v>
      </c>
      <c r="J50" s="52">
        <f t="shared" si="7"/>
        <v>46271544</v>
      </c>
      <c r="K50" s="52">
        <f t="shared" si="7"/>
        <v>1621878</v>
      </c>
      <c r="L50" s="52">
        <f t="shared" si="7"/>
        <v>3810857</v>
      </c>
      <c r="M50" s="52">
        <f t="shared" si="7"/>
        <v>2511313</v>
      </c>
      <c r="N50" s="52">
        <f t="shared" si="7"/>
        <v>7944048</v>
      </c>
      <c r="O50" s="52">
        <f t="shared" si="7"/>
        <v>2016666</v>
      </c>
      <c r="P50" s="52">
        <f t="shared" si="7"/>
        <v>2255184</v>
      </c>
      <c r="Q50" s="52">
        <f t="shared" si="7"/>
        <v>1624722</v>
      </c>
      <c r="R50" s="52">
        <f t="shared" si="7"/>
        <v>5896572</v>
      </c>
      <c r="S50" s="52">
        <f t="shared" si="7"/>
        <v>2202881</v>
      </c>
      <c r="T50" s="52">
        <f t="shared" si="7"/>
        <v>2580314</v>
      </c>
      <c r="U50" s="52">
        <f t="shared" si="7"/>
        <v>2848542</v>
      </c>
      <c r="V50" s="52">
        <f t="shared" si="7"/>
        <v>7631737</v>
      </c>
      <c r="W50" s="52">
        <f t="shared" si="7"/>
        <v>67743901</v>
      </c>
      <c r="X50" s="52">
        <f t="shared" si="7"/>
        <v>53057378</v>
      </c>
      <c r="Y50" s="52">
        <f t="shared" si="7"/>
        <v>14686523</v>
      </c>
      <c r="Z50" s="53">
        <f>+IF(X50&lt;&gt;0,+(Y50/X50)*100,0)</f>
        <v>27.680453790988313</v>
      </c>
      <c r="AA50" s="54">
        <f>SUM(AA47:AA49)</f>
        <v>53057378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-4472479</v>
      </c>
      <c r="D6" s="18"/>
      <c r="E6" s="19">
        <v>-11622887</v>
      </c>
      <c r="F6" s="20">
        <v>-11855384</v>
      </c>
      <c r="G6" s="20">
        <v>-4419616</v>
      </c>
      <c r="H6" s="20">
        <v>2209300</v>
      </c>
      <c r="I6" s="20">
        <v>2443055</v>
      </c>
      <c r="J6" s="20">
        <v>232739</v>
      </c>
      <c r="K6" s="20">
        <v>2544408</v>
      </c>
      <c r="L6" s="20">
        <v>1941471</v>
      </c>
      <c r="M6" s="20">
        <v>908196</v>
      </c>
      <c r="N6" s="20">
        <v>5394075</v>
      </c>
      <c r="O6" s="20">
        <v>1243649</v>
      </c>
      <c r="P6" s="20">
        <v>1277220</v>
      </c>
      <c r="Q6" s="20">
        <v>86220</v>
      </c>
      <c r="R6" s="20">
        <v>2607089</v>
      </c>
      <c r="S6" s="20">
        <v>-50572</v>
      </c>
      <c r="T6" s="20">
        <v>214214</v>
      </c>
      <c r="U6" s="20">
        <v>328025</v>
      </c>
      <c r="V6" s="20">
        <v>491667</v>
      </c>
      <c r="W6" s="20">
        <v>8725570</v>
      </c>
      <c r="X6" s="20">
        <v>-11855384</v>
      </c>
      <c r="Y6" s="20">
        <v>20580954</v>
      </c>
      <c r="Z6" s="21">
        <v>-173.60006221645793</v>
      </c>
      <c r="AA6" s="22">
        <v>-11855384</v>
      </c>
    </row>
    <row r="7" spans="1:27" x14ac:dyDescent="0.25">
      <c r="A7" s="23" t="s">
        <v>35</v>
      </c>
      <c r="B7" s="17" t="s">
        <v>32</v>
      </c>
      <c r="C7" s="18">
        <v>23406258</v>
      </c>
      <c r="D7" s="18"/>
      <c r="E7" s="19">
        <v>12401166</v>
      </c>
      <c r="F7" s="20">
        <v>15509504</v>
      </c>
      <c r="G7" s="20">
        <v>34840220</v>
      </c>
      <c r="H7" s="20">
        <v>-8883573</v>
      </c>
      <c r="I7" s="20">
        <v>-636132</v>
      </c>
      <c r="J7" s="20">
        <v>25320515</v>
      </c>
      <c r="K7" s="20">
        <v>-855008</v>
      </c>
      <c r="L7" s="20">
        <v>-603049</v>
      </c>
      <c r="M7" s="20">
        <v>95510</v>
      </c>
      <c r="N7" s="20">
        <v>-1362547</v>
      </c>
      <c r="O7" s="20">
        <v>-8575601</v>
      </c>
      <c r="P7" s="20">
        <v>-23532963</v>
      </c>
      <c r="Q7" s="20">
        <v>568993</v>
      </c>
      <c r="R7" s="20">
        <v>-31539571</v>
      </c>
      <c r="S7" s="20">
        <v>1364546</v>
      </c>
      <c r="T7" s="20">
        <v>1185729</v>
      </c>
      <c r="U7" s="20">
        <v>1409460</v>
      </c>
      <c r="V7" s="20">
        <v>3959735</v>
      </c>
      <c r="W7" s="20">
        <v>-3621868</v>
      </c>
      <c r="X7" s="20">
        <v>15509504</v>
      </c>
      <c r="Y7" s="20">
        <v>-19131372</v>
      </c>
      <c r="Z7" s="21">
        <v>-123.35257142975043</v>
      </c>
      <c r="AA7" s="22">
        <v>15509504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114330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114330</v>
      </c>
      <c r="Y8" s="20">
        <v>-114330</v>
      </c>
      <c r="Z8" s="21">
        <v>-100</v>
      </c>
      <c r="AA8" s="22">
        <v>114330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-5028026</v>
      </c>
      <c r="D10" s="18"/>
      <c r="E10" s="19">
        <v>-1</v>
      </c>
      <c r="F10" s="20">
        <v>109999</v>
      </c>
      <c r="G10" s="20">
        <v>-5035536</v>
      </c>
      <c r="H10" s="20">
        <v>29970</v>
      </c>
      <c r="I10" s="20"/>
      <c r="J10" s="20">
        <v>-5005566</v>
      </c>
      <c r="K10" s="20">
        <v>28154</v>
      </c>
      <c r="L10" s="20">
        <v>47000</v>
      </c>
      <c r="M10" s="20"/>
      <c r="N10" s="20">
        <v>75154</v>
      </c>
      <c r="O10" s="20"/>
      <c r="P10" s="20"/>
      <c r="Q10" s="20">
        <v>306297</v>
      </c>
      <c r="R10" s="20">
        <v>306297</v>
      </c>
      <c r="S10" s="20">
        <v>-56217</v>
      </c>
      <c r="T10" s="20"/>
      <c r="U10" s="20">
        <v>-615972</v>
      </c>
      <c r="V10" s="20">
        <v>-672189</v>
      </c>
      <c r="W10" s="20">
        <v>-5296304</v>
      </c>
      <c r="X10" s="20">
        <v>109999</v>
      </c>
      <c r="Y10" s="20">
        <v>-5406303</v>
      </c>
      <c r="Z10" s="21">
        <v>-4914.8655896871787</v>
      </c>
      <c r="AA10" s="22">
        <v>109999</v>
      </c>
    </row>
    <row r="11" spans="1:27" x14ac:dyDescent="0.25">
      <c r="A11" s="23" t="s">
        <v>39</v>
      </c>
      <c r="B11" s="17" t="s">
        <v>32</v>
      </c>
      <c r="C11" s="18">
        <v>3425228</v>
      </c>
      <c r="D11" s="18"/>
      <c r="E11" s="19"/>
      <c r="F11" s="20">
        <v>-2970</v>
      </c>
      <c r="G11" s="24">
        <v>3425226</v>
      </c>
      <c r="H11" s="24">
        <v>7830</v>
      </c>
      <c r="I11" s="24">
        <v>-638318</v>
      </c>
      <c r="J11" s="20">
        <v>2794738</v>
      </c>
      <c r="K11" s="24">
        <v>9680</v>
      </c>
      <c r="L11" s="24">
        <v>11058</v>
      </c>
      <c r="M11" s="20">
        <v>2033</v>
      </c>
      <c r="N11" s="24">
        <v>22771</v>
      </c>
      <c r="O11" s="24">
        <v>8685</v>
      </c>
      <c r="P11" s="24"/>
      <c r="Q11" s="20">
        <v>47620</v>
      </c>
      <c r="R11" s="24">
        <v>56305</v>
      </c>
      <c r="S11" s="24">
        <v>3284</v>
      </c>
      <c r="T11" s="20">
        <v>76536</v>
      </c>
      <c r="U11" s="24">
        <v>68624</v>
      </c>
      <c r="V11" s="24">
        <v>148444</v>
      </c>
      <c r="W11" s="24">
        <v>3022258</v>
      </c>
      <c r="X11" s="20">
        <v>-2970</v>
      </c>
      <c r="Y11" s="24">
        <v>3025228</v>
      </c>
      <c r="Z11" s="25">
        <v>-101859.52861952862</v>
      </c>
      <c r="AA11" s="26">
        <v>-2970</v>
      </c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17317810</v>
      </c>
      <c r="D13" s="29">
        <f>SUM(D6:D12)</f>
        <v>0</v>
      </c>
      <c r="E13" s="30">
        <f t="shared" si="0"/>
        <v>778278</v>
      </c>
      <c r="F13" s="31">
        <f t="shared" si="0"/>
        <v>3875479</v>
      </c>
      <c r="G13" s="31">
        <f t="shared" si="0"/>
        <v>28797123</v>
      </c>
      <c r="H13" s="31">
        <f t="shared" si="0"/>
        <v>-6636473</v>
      </c>
      <c r="I13" s="31">
        <f t="shared" si="0"/>
        <v>1168605</v>
      </c>
      <c r="J13" s="31">
        <f t="shared" si="0"/>
        <v>23329255</v>
      </c>
      <c r="K13" s="31">
        <f t="shared" si="0"/>
        <v>1727234</v>
      </c>
      <c r="L13" s="31">
        <f t="shared" si="0"/>
        <v>1396480</v>
      </c>
      <c r="M13" s="31">
        <f t="shared" si="0"/>
        <v>1005739</v>
      </c>
      <c r="N13" s="31">
        <f t="shared" si="0"/>
        <v>4129453</v>
      </c>
      <c r="O13" s="31">
        <f t="shared" si="0"/>
        <v>-7323267</v>
      </c>
      <c r="P13" s="31">
        <f t="shared" si="0"/>
        <v>-22255743</v>
      </c>
      <c r="Q13" s="31">
        <f t="shared" si="0"/>
        <v>1009130</v>
      </c>
      <c r="R13" s="31">
        <f t="shared" si="0"/>
        <v>-28569880</v>
      </c>
      <c r="S13" s="31">
        <f t="shared" si="0"/>
        <v>1261041</v>
      </c>
      <c r="T13" s="31">
        <f t="shared" si="0"/>
        <v>1476479</v>
      </c>
      <c r="U13" s="31">
        <f t="shared" si="0"/>
        <v>1190137</v>
      </c>
      <c r="V13" s="31">
        <f t="shared" si="0"/>
        <v>3927657</v>
      </c>
      <c r="W13" s="31">
        <f t="shared" si="0"/>
        <v>2816485</v>
      </c>
      <c r="X13" s="31">
        <f t="shared" si="0"/>
        <v>3875479</v>
      </c>
      <c r="Y13" s="31">
        <f t="shared" si="0"/>
        <v>-1058994</v>
      </c>
      <c r="Z13" s="32">
        <f>+IF(X13&lt;&gt;0,+(Y13/X13)*100,0)</f>
        <v>-27.325499635012857</v>
      </c>
      <c r="AA13" s="33">
        <f>SUM(AA6:AA12)</f>
        <v>3875479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4743144</v>
      </c>
      <c r="D17" s="18"/>
      <c r="E17" s="19">
        <v>-21004807</v>
      </c>
      <c r="F17" s="20">
        <v>14762</v>
      </c>
      <c r="G17" s="24">
        <v>7513824</v>
      </c>
      <c r="H17" s="24">
        <v>-2787187</v>
      </c>
      <c r="I17" s="24"/>
      <c r="J17" s="20">
        <v>4726637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4726637</v>
      </c>
      <c r="X17" s="20">
        <v>14762</v>
      </c>
      <c r="Y17" s="24">
        <v>4711875</v>
      </c>
      <c r="Z17" s="25">
        <v>31918.94729711421</v>
      </c>
      <c r="AA17" s="26">
        <v>14762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4743144</v>
      </c>
      <c r="D25" s="29">
        <f t="shared" ref="D25:Y25" si="1">SUM(D15:D24)</f>
        <v>0</v>
      </c>
      <c r="E25" s="35">
        <f t="shared" si="1"/>
        <v>-21004807</v>
      </c>
      <c r="F25" s="36">
        <f t="shared" si="1"/>
        <v>14762</v>
      </c>
      <c r="G25" s="36">
        <f t="shared" si="1"/>
        <v>7513824</v>
      </c>
      <c r="H25" s="36">
        <f t="shared" si="1"/>
        <v>-2787187</v>
      </c>
      <c r="I25" s="36">
        <f t="shared" si="1"/>
        <v>0</v>
      </c>
      <c r="J25" s="36">
        <f t="shared" si="1"/>
        <v>4726637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4726637</v>
      </c>
      <c r="X25" s="36">
        <f t="shared" si="1"/>
        <v>14762</v>
      </c>
      <c r="Y25" s="36">
        <f t="shared" si="1"/>
        <v>4711875</v>
      </c>
      <c r="Z25" s="37">
        <f>+IF(X25&lt;&gt;0,+(Y25/X25)*100,0)</f>
        <v>31918.94729711421</v>
      </c>
      <c r="AA25" s="38">
        <f>SUM(AA15:AA24)</f>
        <v>14762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22060954</v>
      </c>
      <c r="D26" s="29">
        <f>+D13+D25</f>
        <v>0</v>
      </c>
      <c r="E26" s="30">
        <f t="shared" si="2"/>
        <v>-20226529</v>
      </c>
      <c r="F26" s="31">
        <f t="shared" si="2"/>
        <v>3890241</v>
      </c>
      <c r="G26" s="31">
        <f t="shared" si="2"/>
        <v>36310947</v>
      </c>
      <c r="H26" s="31">
        <f t="shared" si="2"/>
        <v>-9423660</v>
      </c>
      <c r="I26" s="31">
        <f t="shared" si="2"/>
        <v>1168605</v>
      </c>
      <c r="J26" s="31">
        <f t="shared" si="2"/>
        <v>28055892</v>
      </c>
      <c r="K26" s="31">
        <f t="shared" si="2"/>
        <v>1727234</v>
      </c>
      <c r="L26" s="31">
        <f t="shared" si="2"/>
        <v>1396480</v>
      </c>
      <c r="M26" s="31">
        <f t="shared" si="2"/>
        <v>1005739</v>
      </c>
      <c r="N26" s="31">
        <f t="shared" si="2"/>
        <v>4129453</v>
      </c>
      <c r="O26" s="31">
        <f t="shared" si="2"/>
        <v>-7323267</v>
      </c>
      <c r="P26" s="31">
        <f t="shared" si="2"/>
        <v>-22255743</v>
      </c>
      <c r="Q26" s="31">
        <f t="shared" si="2"/>
        <v>1009130</v>
      </c>
      <c r="R26" s="31">
        <f t="shared" si="2"/>
        <v>-28569880</v>
      </c>
      <c r="S26" s="31">
        <f t="shared" si="2"/>
        <v>1261041</v>
      </c>
      <c r="T26" s="31">
        <f t="shared" si="2"/>
        <v>1476479</v>
      </c>
      <c r="U26" s="31">
        <f t="shared" si="2"/>
        <v>1190137</v>
      </c>
      <c r="V26" s="31">
        <f t="shared" si="2"/>
        <v>3927657</v>
      </c>
      <c r="W26" s="31">
        <f t="shared" si="2"/>
        <v>7543122</v>
      </c>
      <c r="X26" s="31">
        <f t="shared" si="2"/>
        <v>3890241</v>
      </c>
      <c r="Y26" s="31">
        <f t="shared" si="2"/>
        <v>3652881</v>
      </c>
      <c r="Z26" s="32">
        <f>+IF(X26&lt;&gt;0,+(Y26/X26)*100,0)</f>
        <v>93.898578519942603</v>
      </c>
      <c r="AA26" s="33">
        <f>+AA13+AA25</f>
        <v>3890241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-42985</v>
      </c>
      <c r="D31" s="18"/>
      <c r="E31" s="19"/>
      <c r="F31" s="20">
        <v>37164</v>
      </c>
      <c r="G31" s="20">
        <v>-42985</v>
      </c>
      <c r="H31" s="20">
        <v>-6</v>
      </c>
      <c r="I31" s="20"/>
      <c r="J31" s="20">
        <v>-42991</v>
      </c>
      <c r="K31" s="20"/>
      <c r="L31" s="20">
        <v>-1251</v>
      </c>
      <c r="M31" s="20"/>
      <c r="N31" s="20">
        <v>-1251</v>
      </c>
      <c r="O31" s="20">
        <v>-432</v>
      </c>
      <c r="P31" s="20">
        <v>-1142</v>
      </c>
      <c r="Q31" s="20">
        <v>-29</v>
      </c>
      <c r="R31" s="20">
        <v>-1603</v>
      </c>
      <c r="S31" s="20">
        <v>-178</v>
      </c>
      <c r="T31" s="20"/>
      <c r="U31" s="20">
        <v>-12</v>
      </c>
      <c r="V31" s="20">
        <v>-190</v>
      </c>
      <c r="W31" s="20">
        <v>-46035</v>
      </c>
      <c r="X31" s="20">
        <v>37164</v>
      </c>
      <c r="Y31" s="20">
        <v>-83199</v>
      </c>
      <c r="Z31" s="21">
        <v>-223.86987407168229</v>
      </c>
      <c r="AA31" s="22">
        <v>37164</v>
      </c>
    </row>
    <row r="32" spans="1:27" x14ac:dyDescent="0.25">
      <c r="A32" s="23" t="s">
        <v>59</v>
      </c>
      <c r="B32" s="17" t="s">
        <v>32</v>
      </c>
      <c r="C32" s="18">
        <v>39296987</v>
      </c>
      <c r="D32" s="18"/>
      <c r="E32" s="19"/>
      <c r="F32" s="20">
        <v>-22770</v>
      </c>
      <c r="G32" s="20">
        <v>35987392</v>
      </c>
      <c r="H32" s="20">
        <v>2114531</v>
      </c>
      <c r="I32" s="20">
        <v>-4518637</v>
      </c>
      <c r="J32" s="20">
        <v>33583286</v>
      </c>
      <c r="K32" s="20">
        <v>-106091</v>
      </c>
      <c r="L32" s="20">
        <v>-50826</v>
      </c>
      <c r="M32" s="20">
        <v>-390867</v>
      </c>
      <c r="N32" s="20">
        <v>-547784</v>
      </c>
      <c r="O32" s="20">
        <v>-9196140</v>
      </c>
      <c r="P32" s="20">
        <v>-19837641</v>
      </c>
      <c r="Q32" s="20">
        <v>-607437</v>
      </c>
      <c r="R32" s="20">
        <v>-29641218</v>
      </c>
      <c r="S32" s="20">
        <v>2864621</v>
      </c>
      <c r="T32" s="20">
        <v>58161</v>
      </c>
      <c r="U32" s="20">
        <v>-10117369</v>
      </c>
      <c r="V32" s="20">
        <v>-7194587</v>
      </c>
      <c r="W32" s="20">
        <v>-3800303</v>
      </c>
      <c r="X32" s="20">
        <v>-22770</v>
      </c>
      <c r="Y32" s="20">
        <v>-3777533</v>
      </c>
      <c r="Z32" s="21">
        <v>16589.956082564779</v>
      </c>
      <c r="AA32" s="22">
        <v>-22770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9237141</v>
      </c>
      <c r="D35" s="18"/>
      <c r="E35" s="19">
        <v>1935551</v>
      </c>
      <c r="F35" s="20">
        <v>-1758362</v>
      </c>
      <c r="G35" s="20">
        <v>11709876</v>
      </c>
      <c r="H35" s="20">
        <v>-1916625</v>
      </c>
      <c r="I35" s="20">
        <v>198018</v>
      </c>
      <c r="J35" s="20">
        <v>9991269</v>
      </c>
      <c r="K35" s="20">
        <v>207052</v>
      </c>
      <c r="L35" s="20">
        <v>161794</v>
      </c>
      <c r="M35" s="20">
        <v>205583</v>
      </c>
      <c r="N35" s="20">
        <v>574429</v>
      </c>
      <c r="O35" s="20">
        <v>200433</v>
      </c>
      <c r="P35" s="20">
        <v>167073</v>
      </c>
      <c r="Q35" s="20">
        <v>166116</v>
      </c>
      <c r="R35" s="20">
        <v>533622</v>
      </c>
      <c r="S35" s="20">
        <v>162875</v>
      </c>
      <c r="T35" s="20">
        <v>166761</v>
      </c>
      <c r="U35" s="20">
        <v>162790</v>
      </c>
      <c r="V35" s="20">
        <v>492426</v>
      </c>
      <c r="W35" s="20">
        <v>11591746</v>
      </c>
      <c r="X35" s="20">
        <v>-1758362</v>
      </c>
      <c r="Y35" s="20">
        <v>13350108</v>
      </c>
      <c r="Z35" s="21">
        <v>-759.23547028427595</v>
      </c>
      <c r="AA35" s="22">
        <v>-1758362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48491143</v>
      </c>
      <c r="D37" s="29">
        <f t="shared" ref="D37:Y37" si="3">SUM(D29:D36)</f>
        <v>0</v>
      </c>
      <c r="E37" s="30">
        <f t="shared" si="3"/>
        <v>1935551</v>
      </c>
      <c r="F37" s="31">
        <f t="shared" si="3"/>
        <v>-1743968</v>
      </c>
      <c r="G37" s="31">
        <f t="shared" si="3"/>
        <v>47654283</v>
      </c>
      <c r="H37" s="31">
        <f t="shared" si="3"/>
        <v>197900</v>
      </c>
      <c r="I37" s="31">
        <f t="shared" si="3"/>
        <v>-4320619</v>
      </c>
      <c r="J37" s="31">
        <f t="shared" si="3"/>
        <v>43531564</v>
      </c>
      <c r="K37" s="31">
        <f t="shared" si="3"/>
        <v>100961</v>
      </c>
      <c r="L37" s="31">
        <f t="shared" si="3"/>
        <v>109717</v>
      </c>
      <c r="M37" s="31">
        <f t="shared" si="3"/>
        <v>-185284</v>
      </c>
      <c r="N37" s="31">
        <f t="shared" si="3"/>
        <v>25394</v>
      </c>
      <c r="O37" s="31">
        <f t="shared" si="3"/>
        <v>-8996139</v>
      </c>
      <c r="P37" s="31">
        <f t="shared" si="3"/>
        <v>-19671710</v>
      </c>
      <c r="Q37" s="31">
        <f t="shared" si="3"/>
        <v>-441350</v>
      </c>
      <c r="R37" s="31">
        <f t="shared" si="3"/>
        <v>-29109199</v>
      </c>
      <c r="S37" s="31">
        <f t="shared" si="3"/>
        <v>3027318</v>
      </c>
      <c r="T37" s="31">
        <f t="shared" si="3"/>
        <v>224922</v>
      </c>
      <c r="U37" s="31">
        <f t="shared" si="3"/>
        <v>-9954591</v>
      </c>
      <c r="V37" s="31">
        <f t="shared" si="3"/>
        <v>-6702351</v>
      </c>
      <c r="W37" s="31">
        <f t="shared" si="3"/>
        <v>7745408</v>
      </c>
      <c r="X37" s="31">
        <f t="shared" si="3"/>
        <v>-1743968</v>
      </c>
      <c r="Y37" s="31">
        <f t="shared" si="3"/>
        <v>9489376</v>
      </c>
      <c r="Z37" s="32">
        <f>+IF(X37&lt;&gt;0,+(Y37/X37)*100,0)</f>
        <v>-544.12558028587682</v>
      </c>
      <c r="AA37" s="33">
        <f>SUM(AA29:AA36)</f>
        <v>-1743968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1282372</v>
      </c>
      <c r="D40" s="18"/>
      <c r="E40" s="19">
        <v>31609626</v>
      </c>
      <c r="F40" s="20">
        <v>29555024</v>
      </c>
      <c r="G40" s="20">
        <v>6469586</v>
      </c>
      <c r="H40" s="20">
        <v>-5187214</v>
      </c>
      <c r="I40" s="20"/>
      <c r="J40" s="20">
        <v>1282372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1282372</v>
      </c>
      <c r="X40" s="20">
        <v>29555024</v>
      </c>
      <c r="Y40" s="20">
        <v>-28272652</v>
      </c>
      <c r="Z40" s="21">
        <v>-95.661069332916128</v>
      </c>
      <c r="AA40" s="22">
        <v>29555024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115907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115907</v>
      </c>
      <c r="Y42" s="20">
        <v>-115907</v>
      </c>
      <c r="Z42" s="21">
        <v>-100</v>
      </c>
      <c r="AA42" s="22">
        <v>115907</v>
      </c>
    </row>
    <row r="43" spans="1:27" x14ac:dyDescent="0.25">
      <c r="A43" s="27" t="s">
        <v>67</v>
      </c>
      <c r="B43" s="34" t="s">
        <v>32</v>
      </c>
      <c r="C43" s="29">
        <f>SUM(C39:C42)</f>
        <v>1282372</v>
      </c>
      <c r="D43" s="29">
        <f t="shared" ref="D43:Y43" si="4">SUM(D39:D42)</f>
        <v>0</v>
      </c>
      <c r="E43" s="35">
        <f t="shared" si="4"/>
        <v>31805373</v>
      </c>
      <c r="F43" s="36">
        <f t="shared" si="4"/>
        <v>29670931</v>
      </c>
      <c r="G43" s="36">
        <f t="shared" si="4"/>
        <v>6469586</v>
      </c>
      <c r="H43" s="36">
        <f t="shared" si="4"/>
        <v>-5187214</v>
      </c>
      <c r="I43" s="36">
        <f t="shared" si="4"/>
        <v>0</v>
      </c>
      <c r="J43" s="36">
        <f t="shared" si="4"/>
        <v>1282372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1282372</v>
      </c>
      <c r="X43" s="36">
        <f t="shared" si="4"/>
        <v>29670931</v>
      </c>
      <c r="Y43" s="36">
        <f t="shared" si="4"/>
        <v>-28388559</v>
      </c>
      <c r="Z43" s="37">
        <f>+IF(X43&lt;&gt;0,+(Y43/X43)*100,0)</f>
        <v>-95.678019001156386</v>
      </c>
      <c r="AA43" s="38">
        <f>SUM(AA39:AA42)</f>
        <v>29670931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49773515</v>
      </c>
      <c r="D44" s="29">
        <f>+D37+D43</f>
        <v>0</v>
      </c>
      <c r="E44" s="30">
        <f t="shared" si="5"/>
        <v>33740924</v>
      </c>
      <c r="F44" s="31">
        <f t="shared" si="5"/>
        <v>27926963</v>
      </c>
      <c r="G44" s="31">
        <f t="shared" si="5"/>
        <v>54123869</v>
      </c>
      <c r="H44" s="31">
        <f t="shared" si="5"/>
        <v>-4989314</v>
      </c>
      <c r="I44" s="31">
        <f t="shared" si="5"/>
        <v>-4320619</v>
      </c>
      <c r="J44" s="31">
        <f t="shared" si="5"/>
        <v>44813936</v>
      </c>
      <c r="K44" s="31">
        <f t="shared" si="5"/>
        <v>100961</v>
      </c>
      <c r="L44" s="31">
        <f t="shared" si="5"/>
        <v>109717</v>
      </c>
      <c r="M44" s="31">
        <f t="shared" si="5"/>
        <v>-185284</v>
      </c>
      <c r="N44" s="31">
        <f t="shared" si="5"/>
        <v>25394</v>
      </c>
      <c r="O44" s="31">
        <f t="shared" si="5"/>
        <v>-8996139</v>
      </c>
      <c r="P44" s="31">
        <f t="shared" si="5"/>
        <v>-19671710</v>
      </c>
      <c r="Q44" s="31">
        <f t="shared" si="5"/>
        <v>-441350</v>
      </c>
      <c r="R44" s="31">
        <f t="shared" si="5"/>
        <v>-29109199</v>
      </c>
      <c r="S44" s="31">
        <f t="shared" si="5"/>
        <v>3027318</v>
      </c>
      <c r="T44" s="31">
        <f t="shared" si="5"/>
        <v>224922</v>
      </c>
      <c r="U44" s="31">
        <f t="shared" si="5"/>
        <v>-9954591</v>
      </c>
      <c r="V44" s="31">
        <f t="shared" si="5"/>
        <v>-6702351</v>
      </c>
      <c r="W44" s="31">
        <f t="shared" si="5"/>
        <v>9027780</v>
      </c>
      <c r="X44" s="31">
        <f t="shared" si="5"/>
        <v>27926963</v>
      </c>
      <c r="Y44" s="31">
        <f t="shared" si="5"/>
        <v>-18899183</v>
      </c>
      <c r="Z44" s="32">
        <f>+IF(X44&lt;&gt;0,+(Y44/X44)*100,0)</f>
        <v>-67.673606328049345</v>
      </c>
      <c r="AA44" s="33">
        <f>+AA37+AA43</f>
        <v>27926963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-27712561</v>
      </c>
      <c r="D45" s="42">
        <f t="shared" si="6"/>
        <v>0</v>
      </c>
      <c r="E45" s="43">
        <f t="shared" si="6"/>
        <v>-53967453</v>
      </c>
      <c r="F45" s="44">
        <f t="shared" si="6"/>
        <v>-24036722</v>
      </c>
      <c r="G45" s="44">
        <f t="shared" si="6"/>
        <v>-17812922</v>
      </c>
      <c r="H45" s="44">
        <f t="shared" si="6"/>
        <v>-4434346</v>
      </c>
      <c r="I45" s="44">
        <f t="shared" si="6"/>
        <v>5489224</v>
      </c>
      <c r="J45" s="44">
        <f t="shared" si="6"/>
        <v>-16758044</v>
      </c>
      <c r="K45" s="44">
        <f t="shared" si="6"/>
        <v>1626273</v>
      </c>
      <c r="L45" s="44">
        <f t="shared" si="6"/>
        <v>1286763</v>
      </c>
      <c r="M45" s="44">
        <f t="shared" si="6"/>
        <v>1191023</v>
      </c>
      <c r="N45" s="44">
        <f t="shared" si="6"/>
        <v>4104059</v>
      </c>
      <c r="O45" s="44">
        <f t="shared" si="6"/>
        <v>1672872</v>
      </c>
      <c r="P45" s="44">
        <f t="shared" si="6"/>
        <v>-2584033</v>
      </c>
      <c r="Q45" s="44">
        <f t="shared" si="6"/>
        <v>1450480</v>
      </c>
      <c r="R45" s="44">
        <f t="shared" si="6"/>
        <v>539319</v>
      </c>
      <c r="S45" s="44">
        <f t="shared" si="6"/>
        <v>-1766277</v>
      </c>
      <c r="T45" s="44">
        <f t="shared" si="6"/>
        <v>1251557</v>
      </c>
      <c r="U45" s="44">
        <f t="shared" si="6"/>
        <v>11144728</v>
      </c>
      <c r="V45" s="44">
        <f t="shared" si="6"/>
        <v>10630008</v>
      </c>
      <c r="W45" s="44">
        <f t="shared" si="6"/>
        <v>-1484658</v>
      </c>
      <c r="X45" s="44">
        <f t="shared" si="6"/>
        <v>-24036722</v>
      </c>
      <c r="Y45" s="44">
        <f t="shared" si="6"/>
        <v>22552064</v>
      </c>
      <c r="Z45" s="45">
        <f>+IF(X45&lt;&gt;0,+(Y45/X45)*100,0)</f>
        <v>-93.823375749821452</v>
      </c>
      <c r="AA45" s="46">
        <f>+AA26-AA44</f>
        <v>-24036722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-45504938</v>
      </c>
      <c r="D47" s="18"/>
      <c r="E47" s="19">
        <v>-16433623</v>
      </c>
      <c r="F47" s="20">
        <v>-3094547</v>
      </c>
      <c r="G47" s="20">
        <v>-43835857</v>
      </c>
      <c r="H47" s="20">
        <v>3226258</v>
      </c>
      <c r="I47" s="20">
        <v>171530</v>
      </c>
      <c r="J47" s="20">
        <v>-40438069</v>
      </c>
      <c r="K47" s="20">
        <v>93585</v>
      </c>
      <c r="L47" s="20">
        <v>1192741</v>
      </c>
      <c r="M47" s="20">
        <v>-1175845</v>
      </c>
      <c r="N47" s="20">
        <v>110481</v>
      </c>
      <c r="O47" s="20">
        <v>-9690248</v>
      </c>
      <c r="P47" s="20">
        <v>-3955378</v>
      </c>
      <c r="Q47" s="20">
        <v>257684</v>
      </c>
      <c r="R47" s="20">
        <v>-13387942</v>
      </c>
      <c r="S47" s="20">
        <v>234782</v>
      </c>
      <c r="T47" s="20">
        <v>-68561</v>
      </c>
      <c r="U47" s="20"/>
      <c r="V47" s="20">
        <v>166221</v>
      </c>
      <c r="W47" s="20">
        <v>-53549309</v>
      </c>
      <c r="X47" s="20">
        <v>-3094547</v>
      </c>
      <c r="Y47" s="20">
        <v>-50454762</v>
      </c>
      <c r="Z47" s="47">
        <v>1630.4409659959922</v>
      </c>
      <c r="AA47" s="22">
        <v>-3094547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-45504938</v>
      </c>
      <c r="D50" s="50">
        <f t="shared" ref="D50:Y50" si="7">SUM(D47:D49)</f>
        <v>0</v>
      </c>
      <c r="E50" s="51">
        <f t="shared" si="7"/>
        <v>-16433623</v>
      </c>
      <c r="F50" s="52">
        <f t="shared" si="7"/>
        <v>-3094547</v>
      </c>
      <c r="G50" s="52">
        <f t="shared" si="7"/>
        <v>-43835857</v>
      </c>
      <c r="H50" s="52">
        <f t="shared" si="7"/>
        <v>3226258</v>
      </c>
      <c r="I50" s="52">
        <f t="shared" si="7"/>
        <v>171530</v>
      </c>
      <c r="J50" s="52">
        <f t="shared" si="7"/>
        <v>-40438069</v>
      </c>
      <c r="K50" s="52">
        <f t="shared" si="7"/>
        <v>93585</v>
      </c>
      <c r="L50" s="52">
        <f t="shared" si="7"/>
        <v>1192741</v>
      </c>
      <c r="M50" s="52">
        <f t="shared" si="7"/>
        <v>-1175845</v>
      </c>
      <c r="N50" s="52">
        <f t="shared" si="7"/>
        <v>110481</v>
      </c>
      <c r="O50" s="52">
        <f t="shared" si="7"/>
        <v>-9690248</v>
      </c>
      <c r="P50" s="52">
        <f t="shared" si="7"/>
        <v>-3955378</v>
      </c>
      <c r="Q50" s="52">
        <f t="shared" si="7"/>
        <v>257684</v>
      </c>
      <c r="R50" s="52">
        <f t="shared" si="7"/>
        <v>-13387942</v>
      </c>
      <c r="S50" s="52">
        <f t="shared" si="7"/>
        <v>234782</v>
      </c>
      <c r="T50" s="52">
        <f t="shared" si="7"/>
        <v>-68561</v>
      </c>
      <c r="U50" s="52">
        <f t="shared" si="7"/>
        <v>0</v>
      </c>
      <c r="V50" s="52">
        <f t="shared" si="7"/>
        <v>166221</v>
      </c>
      <c r="W50" s="52">
        <f t="shared" si="7"/>
        <v>-53549309</v>
      </c>
      <c r="X50" s="52">
        <f t="shared" si="7"/>
        <v>-3094547</v>
      </c>
      <c r="Y50" s="52">
        <f t="shared" si="7"/>
        <v>-50454762</v>
      </c>
      <c r="Z50" s="53">
        <f>+IF(X50&lt;&gt;0,+(Y50/X50)*100,0)</f>
        <v>1630.4409659959922</v>
      </c>
      <c r="AA50" s="54">
        <f>SUM(AA47:AA49)</f>
        <v>-3094547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-53071927</v>
      </c>
      <c r="D6" s="18"/>
      <c r="E6" s="19">
        <v>-2393687</v>
      </c>
      <c r="F6" s="20">
        <v>-8820581</v>
      </c>
      <c r="G6" s="20">
        <v>-53011619</v>
      </c>
      <c r="H6" s="20">
        <v>-780415</v>
      </c>
      <c r="I6" s="20">
        <v>-2619463</v>
      </c>
      <c r="J6" s="20">
        <v>-56411497</v>
      </c>
      <c r="K6" s="20">
        <v>-252271</v>
      </c>
      <c r="L6" s="20">
        <v>-415750</v>
      </c>
      <c r="M6" s="20">
        <v>-1052630</v>
      </c>
      <c r="N6" s="20">
        <v>-1720651</v>
      </c>
      <c r="O6" s="20">
        <v>-172613</v>
      </c>
      <c r="P6" s="20">
        <v>-827097</v>
      </c>
      <c r="Q6" s="20">
        <v>117619</v>
      </c>
      <c r="R6" s="20">
        <v>-882091</v>
      </c>
      <c r="S6" s="20">
        <v>-462681</v>
      </c>
      <c r="T6" s="20">
        <v>-105626</v>
      </c>
      <c r="U6" s="20">
        <v>-3686795</v>
      </c>
      <c r="V6" s="20">
        <v>-4255102</v>
      </c>
      <c r="W6" s="20">
        <v>-63269341</v>
      </c>
      <c r="X6" s="20">
        <v>-8820581</v>
      </c>
      <c r="Y6" s="20">
        <v>-54448760</v>
      </c>
      <c r="Z6" s="21">
        <v>617.29221691859073</v>
      </c>
      <c r="AA6" s="22">
        <v>-8820581</v>
      </c>
    </row>
    <row r="7" spans="1:27" x14ac:dyDescent="0.25">
      <c r="A7" s="23" t="s">
        <v>35</v>
      </c>
      <c r="B7" s="17" t="s">
        <v>32</v>
      </c>
      <c r="C7" s="18">
        <v>43343838</v>
      </c>
      <c r="D7" s="18"/>
      <c r="E7" s="19">
        <v>-19322595</v>
      </c>
      <c r="F7" s="20">
        <v>-15603470</v>
      </c>
      <c r="G7" s="20">
        <v>53822003</v>
      </c>
      <c r="H7" s="20">
        <v>-8903696</v>
      </c>
      <c r="I7" s="20">
        <v>752153</v>
      </c>
      <c r="J7" s="20">
        <v>45670460</v>
      </c>
      <c r="K7" s="20">
        <v>820973</v>
      </c>
      <c r="L7" s="20">
        <v>882556</v>
      </c>
      <c r="M7" s="20">
        <v>858157</v>
      </c>
      <c r="N7" s="20">
        <v>2561686</v>
      </c>
      <c r="O7" s="20">
        <v>839591</v>
      </c>
      <c r="P7" s="20">
        <v>715802</v>
      </c>
      <c r="Q7" s="20">
        <v>774667</v>
      </c>
      <c r="R7" s="20">
        <v>2330060</v>
      </c>
      <c r="S7" s="20">
        <v>864228</v>
      </c>
      <c r="T7" s="20">
        <v>594216</v>
      </c>
      <c r="U7" s="20">
        <v>845415</v>
      </c>
      <c r="V7" s="20">
        <v>2303859</v>
      </c>
      <c r="W7" s="20">
        <v>52866065</v>
      </c>
      <c r="X7" s="20">
        <v>-15603470</v>
      </c>
      <c r="Y7" s="20">
        <v>68469535</v>
      </c>
      <c r="Z7" s="21">
        <v>-438.80966861858292</v>
      </c>
      <c r="AA7" s="22">
        <v>-15603470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-25317</v>
      </c>
      <c r="H8" s="20">
        <v>-9870</v>
      </c>
      <c r="I8" s="20"/>
      <c r="J8" s="20">
        <v>-35187</v>
      </c>
      <c r="K8" s="20">
        <v>-8687</v>
      </c>
      <c r="L8" s="20"/>
      <c r="M8" s="20">
        <v>-269756</v>
      </c>
      <c r="N8" s="20">
        <v>-278443</v>
      </c>
      <c r="O8" s="20">
        <v>-215648</v>
      </c>
      <c r="P8" s="20">
        <v>-742588</v>
      </c>
      <c r="Q8" s="20">
        <v>-214789</v>
      </c>
      <c r="R8" s="20">
        <v>-1173025</v>
      </c>
      <c r="S8" s="20">
        <v>-31715</v>
      </c>
      <c r="T8" s="20">
        <v>-34963</v>
      </c>
      <c r="U8" s="20">
        <v>17653</v>
      </c>
      <c r="V8" s="20">
        <v>-49025</v>
      </c>
      <c r="W8" s="20">
        <v>-1535680</v>
      </c>
      <c r="X8" s="20"/>
      <c r="Y8" s="20">
        <v>-1535680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-389457</v>
      </c>
      <c r="D10" s="18"/>
      <c r="E10" s="19"/>
      <c r="F10" s="20">
        <v>-2965000</v>
      </c>
      <c r="G10" s="20">
        <v>-396012</v>
      </c>
      <c r="H10" s="20">
        <v>20227</v>
      </c>
      <c r="I10" s="20">
        <v>-7815</v>
      </c>
      <c r="J10" s="20">
        <v>-383600</v>
      </c>
      <c r="K10" s="20">
        <v>19711</v>
      </c>
      <c r="L10" s="20">
        <v>13809</v>
      </c>
      <c r="M10" s="20">
        <v>20874</v>
      </c>
      <c r="N10" s="20">
        <v>54394</v>
      </c>
      <c r="O10" s="20">
        <v>-7511</v>
      </c>
      <c r="P10" s="20">
        <v>15100</v>
      </c>
      <c r="Q10" s="20">
        <v>-3108</v>
      </c>
      <c r="R10" s="20">
        <v>4481</v>
      </c>
      <c r="S10" s="20">
        <v>-5680</v>
      </c>
      <c r="T10" s="20">
        <v>-11361</v>
      </c>
      <c r="U10" s="20">
        <v>-49936</v>
      </c>
      <c r="V10" s="20">
        <v>-66977</v>
      </c>
      <c r="W10" s="20">
        <v>-391702</v>
      </c>
      <c r="X10" s="20">
        <v>-2965000</v>
      </c>
      <c r="Y10" s="20">
        <v>2573298</v>
      </c>
      <c r="Z10" s="21">
        <v>-86.789139966273183</v>
      </c>
      <c r="AA10" s="22">
        <v>-2965000</v>
      </c>
    </row>
    <row r="11" spans="1:27" x14ac:dyDescent="0.25">
      <c r="A11" s="23" t="s">
        <v>39</v>
      </c>
      <c r="B11" s="17" t="s">
        <v>32</v>
      </c>
      <c r="C11" s="18">
        <v>2301011</v>
      </c>
      <c r="D11" s="18"/>
      <c r="E11" s="19"/>
      <c r="F11" s="20"/>
      <c r="G11" s="24">
        <v>2303290</v>
      </c>
      <c r="H11" s="24">
        <v>-1119</v>
      </c>
      <c r="I11" s="24">
        <v>288962</v>
      </c>
      <c r="J11" s="20">
        <v>2591133</v>
      </c>
      <c r="K11" s="24">
        <v>-290132</v>
      </c>
      <c r="L11" s="24">
        <v>1133</v>
      </c>
      <c r="M11" s="20">
        <v>1160</v>
      </c>
      <c r="N11" s="24">
        <v>-287839</v>
      </c>
      <c r="O11" s="24"/>
      <c r="P11" s="24">
        <v>4661</v>
      </c>
      <c r="Q11" s="20"/>
      <c r="R11" s="24">
        <v>4661</v>
      </c>
      <c r="S11" s="24">
        <v>26383</v>
      </c>
      <c r="T11" s="20">
        <v>-33602</v>
      </c>
      <c r="U11" s="24">
        <v>439061</v>
      </c>
      <c r="V11" s="24">
        <v>431842</v>
      </c>
      <c r="W11" s="24">
        <v>2739797</v>
      </c>
      <c r="X11" s="20"/>
      <c r="Y11" s="24">
        <v>2739797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32096718</v>
      </c>
      <c r="D13" s="29">
        <f>SUM(D6:D12)</f>
        <v>0</v>
      </c>
      <c r="E13" s="30">
        <f t="shared" si="0"/>
        <v>-21716282</v>
      </c>
      <c r="F13" s="31">
        <f t="shared" si="0"/>
        <v>-27389051</v>
      </c>
      <c r="G13" s="31">
        <f t="shared" si="0"/>
        <v>42605598</v>
      </c>
      <c r="H13" s="31">
        <f t="shared" si="0"/>
        <v>-9674873</v>
      </c>
      <c r="I13" s="31">
        <f t="shared" si="0"/>
        <v>-1586163</v>
      </c>
      <c r="J13" s="31">
        <f t="shared" si="0"/>
        <v>31344562</v>
      </c>
      <c r="K13" s="31">
        <f t="shared" si="0"/>
        <v>289594</v>
      </c>
      <c r="L13" s="31">
        <f t="shared" si="0"/>
        <v>481748</v>
      </c>
      <c r="M13" s="31">
        <f t="shared" si="0"/>
        <v>-442195</v>
      </c>
      <c r="N13" s="31">
        <f t="shared" si="0"/>
        <v>329147</v>
      </c>
      <c r="O13" s="31">
        <f t="shared" si="0"/>
        <v>443819</v>
      </c>
      <c r="P13" s="31">
        <f t="shared" si="0"/>
        <v>-834122</v>
      </c>
      <c r="Q13" s="31">
        <f t="shared" si="0"/>
        <v>674389</v>
      </c>
      <c r="R13" s="31">
        <f t="shared" si="0"/>
        <v>284086</v>
      </c>
      <c r="S13" s="31">
        <f t="shared" si="0"/>
        <v>390535</v>
      </c>
      <c r="T13" s="31">
        <f t="shared" si="0"/>
        <v>408664</v>
      </c>
      <c r="U13" s="31">
        <f t="shared" si="0"/>
        <v>-2434602</v>
      </c>
      <c r="V13" s="31">
        <f t="shared" si="0"/>
        <v>-1635403</v>
      </c>
      <c r="W13" s="31">
        <f t="shared" si="0"/>
        <v>30322392</v>
      </c>
      <c r="X13" s="31">
        <f t="shared" si="0"/>
        <v>-27389051</v>
      </c>
      <c r="Y13" s="31">
        <f t="shared" si="0"/>
        <v>57711443</v>
      </c>
      <c r="Z13" s="32">
        <f>+IF(X13&lt;&gt;0,+(Y13/X13)*100,0)</f>
        <v>-210.70990374949466</v>
      </c>
      <c r="AA13" s="33">
        <f>SUM(AA6:AA12)</f>
        <v>-27389051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-48188894</v>
      </c>
      <c r="D17" s="18"/>
      <c r="E17" s="19">
        <v>-3352849</v>
      </c>
      <c r="F17" s="20">
        <v>-7049460</v>
      </c>
      <c r="G17" s="24">
        <v>-45918882</v>
      </c>
      <c r="H17" s="24">
        <v>-2365859</v>
      </c>
      <c r="I17" s="24">
        <v>1911274</v>
      </c>
      <c r="J17" s="20">
        <v>-46373467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2919738</v>
      </c>
      <c r="V17" s="24">
        <v>2919738</v>
      </c>
      <c r="W17" s="24">
        <v>-43453729</v>
      </c>
      <c r="X17" s="20">
        <v>-7049460</v>
      </c>
      <c r="Y17" s="24">
        <v>-36404269</v>
      </c>
      <c r="Z17" s="25">
        <v>516.41216490341105</v>
      </c>
      <c r="AA17" s="26">
        <v>-7049460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-48188894</v>
      </c>
      <c r="D25" s="29">
        <f t="shared" ref="D25:Y25" si="1">SUM(D15:D24)</f>
        <v>0</v>
      </c>
      <c r="E25" s="35">
        <f t="shared" si="1"/>
        <v>-3352849</v>
      </c>
      <c r="F25" s="36">
        <f t="shared" si="1"/>
        <v>-7049460</v>
      </c>
      <c r="G25" s="36">
        <f t="shared" si="1"/>
        <v>-45918882</v>
      </c>
      <c r="H25" s="36">
        <f t="shared" si="1"/>
        <v>-2365859</v>
      </c>
      <c r="I25" s="36">
        <f t="shared" si="1"/>
        <v>1911274</v>
      </c>
      <c r="J25" s="36">
        <f t="shared" si="1"/>
        <v>-46373467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2919738</v>
      </c>
      <c r="V25" s="36">
        <f t="shared" si="1"/>
        <v>2919738</v>
      </c>
      <c r="W25" s="36">
        <f t="shared" si="1"/>
        <v>-43453729</v>
      </c>
      <c r="X25" s="36">
        <f t="shared" si="1"/>
        <v>-7049460</v>
      </c>
      <c r="Y25" s="36">
        <f t="shared" si="1"/>
        <v>-36404269</v>
      </c>
      <c r="Z25" s="37">
        <f>+IF(X25&lt;&gt;0,+(Y25/X25)*100,0)</f>
        <v>516.41216490341105</v>
      </c>
      <c r="AA25" s="38">
        <f>SUM(AA15:AA24)</f>
        <v>-7049460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-16092176</v>
      </c>
      <c r="D26" s="29">
        <f>+D13+D25</f>
        <v>0</v>
      </c>
      <c r="E26" s="30">
        <f t="shared" si="2"/>
        <v>-25069131</v>
      </c>
      <c r="F26" s="31">
        <f t="shared" si="2"/>
        <v>-34438511</v>
      </c>
      <c r="G26" s="31">
        <f t="shared" si="2"/>
        <v>-3313284</v>
      </c>
      <c r="H26" s="31">
        <f t="shared" si="2"/>
        <v>-12040732</v>
      </c>
      <c r="I26" s="31">
        <f t="shared" si="2"/>
        <v>325111</v>
      </c>
      <c r="J26" s="31">
        <f t="shared" si="2"/>
        <v>-15028905</v>
      </c>
      <c r="K26" s="31">
        <f t="shared" si="2"/>
        <v>289594</v>
      </c>
      <c r="L26" s="31">
        <f t="shared" si="2"/>
        <v>481748</v>
      </c>
      <c r="M26" s="31">
        <f t="shared" si="2"/>
        <v>-442195</v>
      </c>
      <c r="N26" s="31">
        <f t="shared" si="2"/>
        <v>329147</v>
      </c>
      <c r="O26" s="31">
        <f t="shared" si="2"/>
        <v>443819</v>
      </c>
      <c r="P26" s="31">
        <f t="shared" si="2"/>
        <v>-834122</v>
      </c>
      <c r="Q26" s="31">
        <f t="shared" si="2"/>
        <v>674389</v>
      </c>
      <c r="R26" s="31">
        <f t="shared" si="2"/>
        <v>284086</v>
      </c>
      <c r="S26" s="31">
        <f t="shared" si="2"/>
        <v>390535</v>
      </c>
      <c r="T26" s="31">
        <f t="shared" si="2"/>
        <v>408664</v>
      </c>
      <c r="U26" s="31">
        <f t="shared" si="2"/>
        <v>485136</v>
      </c>
      <c r="V26" s="31">
        <f t="shared" si="2"/>
        <v>1284335</v>
      </c>
      <c r="W26" s="31">
        <f t="shared" si="2"/>
        <v>-13131337</v>
      </c>
      <c r="X26" s="31">
        <f t="shared" si="2"/>
        <v>-34438511</v>
      </c>
      <c r="Y26" s="31">
        <f t="shared" si="2"/>
        <v>21307174</v>
      </c>
      <c r="Z26" s="32">
        <f>+IF(X26&lt;&gt;0,+(Y26/X26)*100,0)</f>
        <v>-61.870195259022665</v>
      </c>
      <c r="AA26" s="33">
        <f>+AA13+AA25</f>
        <v>-34438511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-3595</v>
      </c>
      <c r="D31" s="18"/>
      <c r="E31" s="19"/>
      <c r="F31" s="20"/>
      <c r="G31" s="20">
        <v>-3595</v>
      </c>
      <c r="H31" s="20"/>
      <c r="I31" s="20"/>
      <c r="J31" s="20">
        <v>-3595</v>
      </c>
      <c r="K31" s="20"/>
      <c r="L31" s="20">
        <v>-51</v>
      </c>
      <c r="M31" s="20"/>
      <c r="N31" s="20">
        <v>-51</v>
      </c>
      <c r="O31" s="20">
        <v>-395</v>
      </c>
      <c r="P31" s="20"/>
      <c r="Q31" s="20">
        <v>-69</v>
      </c>
      <c r="R31" s="20">
        <v>-464</v>
      </c>
      <c r="S31" s="20">
        <v>-210</v>
      </c>
      <c r="T31" s="20"/>
      <c r="U31" s="20">
        <v>-675</v>
      </c>
      <c r="V31" s="20">
        <v>-885</v>
      </c>
      <c r="W31" s="20">
        <v>-4995</v>
      </c>
      <c r="X31" s="20"/>
      <c r="Y31" s="20">
        <v>-4995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-3632776</v>
      </c>
      <c r="D32" s="18"/>
      <c r="E32" s="19"/>
      <c r="F32" s="20">
        <v>-161611</v>
      </c>
      <c r="G32" s="20">
        <v>-3937333</v>
      </c>
      <c r="H32" s="20">
        <v>-36695</v>
      </c>
      <c r="I32" s="20">
        <v>-4105</v>
      </c>
      <c r="J32" s="20">
        <v>-3978133</v>
      </c>
      <c r="K32" s="20">
        <v>475593</v>
      </c>
      <c r="L32" s="20">
        <v>154075</v>
      </c>
      <c r="M32" s="20">
        <v>-507177</v>
      </c>
      <c r="N32" s="20">
        <v>122491</v>
      </c>
      <c r="O32" s="20">
        <v>111705</v>
      </c>
      <c r="P32" s="20">
        <v>8167</v>
      </c>
      <c r="Q32" s="20">
        <v>-169010</v>
      </c>
      <c r="R32" s="20">
        <v>-49138</v>
      </c>
      <c r="S32" s="20">
        <v>-10189</v>
      </c>
      <c r="T32" s="20">
        <v>-133240</v>
      </c>
      <c r="U32" s="20">
        <v>-1128</v>
      </c>
      <c r="V32" s="20">
        <v>-144557</v>
      </c>
      <c r="W32" s="20">
        <v>-4049337</v>
      </c>
      <c r="X32" s="20">
        <v>-161611</v>
      </c>
      <c r="Y32" s="20">
        <v>-3887726</v>
      </c>
      <c r="Z32" s="21">
        <v>2405.607291582875</v>
      </c>
      <c r="AA32" s="22">
        <v>-161611</v>
      </c>
    </row>
    <row r="33" spans="1:27" x14ac:dyDescent="0.25">
      <c r="A33" s="23" t="s">
        <v>60</v>
      </c>
      <c r="B33" s="17" t="s">
        <v>32</v>
      </c>
      <c r="C33" s="18">
        <v>-4233000</v>
      </c>
      <c r="D33" s="18"/>
      <c r="E33" s="19"/>
      <c r="F33" s="20"/>
      <c r="G33" s="20">
        <v>-4233000</v>
      </c>
      <c r="H33" s="20"/>
      <c r="I33" s="20">
        <v>-289836</v>
      </c>
      <c r="J33" s="20">
        <v>-4522836</v>
      </c>
      <c r="K33" s="20">
        <v>-271598</v>
      </c>
      <c r="L33" s="20">
        <v>561434</v>
      </c>
      <c r="M33" s="20"/>
      <c r="N33" s="20">
        <v>289836</v>
      </c>
      <c r="O33" s="20"/>
      <c r="P33" s="20"/>
      <c r="Q33" s="20"/>
      <c r="R33" s="20"/>
      <c r="S33" s="20"/>
      <c r="T33" s="20"/>
      <c r="U33" s="20"/>
      <c r="V33" s="20"/>
      <c r="W33" s="20">
        <v>-4233000</v>
      </c>
      <c r="X33" s="20"/>
      <c r="Y33" s="20">
        <v>-4233000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5358506</v>
      </c>
      <c r="D35" s="18"/>
      <c r="E35" s="19">
        <v>1783713</v>
      </c>
      <c r="F35" s="20">
        <v>1783713</v>
      </c>
      <c r="G35" s="20">
        <v>5673980</v>
      </c>
      <c r="H35" s="20">
        <v>5177</v>
      </c>
      <c r="I35" s="20">
        <v>142784</v>
      </c>
      <c r="J35" s="20">
        <v>5821941</v>
      </c>
      <c r="K35" s="20">
        <v>-11985</v>
      </c>
      <c r="L35" s="20">
        <v>166599</v>
      </c>
      <c r="M35" s="20">
        <v>161503</v>
      </c>
      <c r="N35" s="20">
        <v>316117</v>
      </c>
      <c r="O35" s="20">
        <v>159165</v>
      </c>
      <c r="P35" s="20">
        <v>146945</v>
      </c>
      <c r="Q35" s="20">
        <v>157523</v>
      </c>
      <c r="R35" s="20">
        <v>463633</v>
      </c>
      <c r="S35" s="20">
        <v>163387</v>
      </c>
      <c r="T35" s="20">
        <v>-266247</v>
      </c>
      <c r="U35" s="20">
        <v>163153</v>
      </c>
      <c r="V35" s="20">
        <v>60293</v>
      </c>
      <c r="W35" s="20">
        <v>6661984</v>
      </c>
      <c r="X35" s="20">
        <v>1783713</v>
      </c>
      <c r="Y35" s="20">
        <v>4878271</v>
      </c>
      <c r="Z35" s="21">
        <v>273.48968135568896</v>
      </c>
      <c r="AA35" s="22">
        <v>1783713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-2510865</v>
      </c>
      <c r="D37" s="29">
        <f t="shared" ref="D37:Y37" si="3">SUM(D29:D36)</f>
        <v>0</v>
      </c>
      <c r="E37" s="30">
        <f t="shared" si="3"/>
        <v>1783713</v>
      </c>
      <c r="F37" s="31">
        <f t="shared" si="3"/>
        <v>1622102</v>
      </c>
      <c r="G37" s="31">
        <f t="shared" si="3"/>
        <v>-2499948</v>
      </c>
      <c r="H37" s="31">
        <f t="shared" si="3"/>
        <v>-31518</v>
      </c>
      <c r="I37" s="31">
        <f t="shared" si="3"/>
        <v>-151157</v>
      </c>
      <c r="J37" s="31">
        <f t="shared" si="3"/>
        <v>-2682623</v>
      </c>
      <c r="K37" s="31">
        <f t="shared" si="3"/>
        <v>192010</v>
      </c>
      <c r="L37" s="31">
        <f t="shared" si="3"/>
        <v>882057</v>
      </c>
      <c r="M37" s="31">
        <f t="shared" si="3"/>
        <v>-345674</v>
      </c>
      <c r="N37" s="31">
        <f t="shared" si="3"/>
        <v>728393</v>
      </c>
      <c r="O37" s="31">
        <f t="shared" si="3"/>
        <v>270475</v>
      </c>
      <c r="P37" s="31">
        <f t="shared" si="3"/>
        <v>155112</v>
      </c>
      <c r="Q37" s="31">
        <f t="shared" si="3"/>
        <v>-11556</v>
      </c>
      <c r="R37" s="31">
        <f t="shared" si="3"/>
        <v>414031</v>
      </c>
      <c r="S37" s="31">
        <f t="shared" si="3"/>
        <v>152988</v>
      </c>
      <c r="T37" s="31">
        <f t="shared" si="3"/>
        <v>-399487</v>
      </c>
      <c r="U37" s="31">
        <f t="shared" si="3"/>
        <v>161350</v>
      </c>
      <c r="V37" s="31">
        <f t="shared" si="3"/>
        <v>-85149</v>
      </c>
      <c r="W37" s="31">
        <f t="shared" si="3"/>
        <v>-1625348</v>
      </c>
      <c r="X37" s="31">
        <f t="shared" si="3"/>
        <v>1622102</v>
      </c>
      <c r="Y37" s="31">
        <f t="shared" si="3"/>
        <v>-3247450</v>
      </c>
      <c r="Z37" s="32">
        <f>+IF(X37&lt;&gt;0,+(Y37/X37)*100,0)</f>
        <v>-200.20011072053424</v>
      </c>
      <c r="AA37" s="33">
        <f>SUM(AA29:AA36)</f>
        <v>1622102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-2510865</v>
      </c>
      <c r="D44" s="29">
        <f>+D37+D43</f>
        <v>0</v>
      </c>
      <c r="E44" s="30">
        <f t="shared" si="5"/>
        <v>1783713</v>
      </c>
      <c r="F44" s="31">
        <f t="shared" si="5"/>
        <v>1622102</v>
      </c>
      <c r="G44" s="31">
        <f t="shared" si="5"/>
        <v>-2499948</v>
      </c>
      <c r="H44" s="31">
        <f t="shared" si="5"/>
        <v>-31518</v>
      </c>
      <c r="I44" s="31">
        <f t="shared" si="5"/>
        <v>-151157</v>
      </c>
      <c r="J44" s="31">
        <f t="shared" si="5"/>
        <v>-2682623</v>
      </c>
      <c r="K44" s="31">
        <f t="shared" si="5"/>
        <v>192010</v>
      </c>
      <c r="L44" s="31">
        <f t="shared" si="5"/>
        <v>882057</v>
      </c>
      <c r="M44" s="31">
        <f t="shared" si="5"/>
        <v>-345674</v>
      </c>
      <c r="N44" s="31">
        <f t="shared" si="5"/>
        <v>728393</v>
      </c>
      <c r="O44" s="31">
        <f t="shared" si="5"/>
        <v>270475</v>
      </c>
      <c r="P44" s="31">
        <f t="shared" si="5"/>
        <v>155112</v>
      </c>
      <c r="Q44" s="31">
        <f t="shared" si="5"/>
        <v>-11556</v>
      </c>
      <c r="R44" s="31">
        <f t="shared" si="5"/>
        <v>414031</v>
      </c>
      <c r="S44" s="31">
        <f t="shared" si="5"/>
        <v>152988</v>
      </c>
      <c r="T44" s="31">
        <f t="shared" si="5"/>
        <v>-399487</v>
      </c>
      <c r="U44" s="31">
        <f t="shared" si="5"/>
        <v>161350</v>
      </c>
      <c r="V44" s="31">
        <f t="shared" si="5"/>
        <v>-85149</v>
      </c>
      <c r="W44" s="31">
        <f t="shared" si="5"/>
        <v>-1625348</v>
      </c>
      <c r="X44" s="31">
        <f t="shared" si="5"/>
        <v>1622102</v>
      </c>
      <c r="Y44" s="31">
        <f t="shared" si="5"/>
        <v>-3247450</v>
      </c>
      <c r="Z44" s="32">
        <f>+IF(X44&lt;&gt;0,+(Y44/X44)*100,0)</f>
        <v>-200.20011072053424</v>
      </c>
      <c r="AA44" s="33">
        <f>+AA37+AA43</f>
        <v>1622102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-13581311</v>
      </c>
      <c r="D45" s="42">
        <f t="shared" si="6"/>
        <v>0</v>
      </c>
      <c r="E45" s="43">
        <f t="shared" si="6"/>
        <v>-26852844</v>
      </c>
      <c r="F45" s="44">
        <f t="shared" si="6"/>
        <v>-36060613</v>
      </c>
      <c r="G45" s="44">
        <f t="shared" si="6"/>
        <v>-813336</v>
      </c>
      <c r="H45" s="44">
        <f t="shared" si="6"/>
        <v>-12009214</v>
      </c>
      <c r="I45" s="44">
        <f t="shared" si="6"/>
        <v>476268</v>
      </c>
      <c r="J45" s="44">
        <f t="shared" si="6"/>
        <v>-12346282</v>
      </c>
      <c r="K45" s="44">
        <f t="shared" si="6"/>
        <v>97584</v>
      </c>
      <c r="L45" s="44">
        <f t="shared" si="6"/>
        <v>-400309</v>
      </c>
      <c r="M45" s="44">
        <f t="shared" si="6"/>
        <v>-96521</v>
      </c>
      <c r="N45" s="44">
        <f t="shared" si="6"/>
        <v>-399246</v>
      </c>
      <c r="O45" s="44">
        <f t="shared" si="6"/>
        <v>173344</v>
      </c>
      <c r="P45" s="44">
        <f t="shared" si="6"/>
        <v>-989234</v>
      </c>
      <c r="Q45" s="44">
        <f t="shared" si="6"/>
        <v>685945</v>
      </c>
      <c r="R45" s="44">
        <f t="shared" si="6"/>
        <v>-129945</v>
      </c>
      <c r="S45" s="44">
        <f t="shared" si="6"/>
        <v>237547</v>
      </c>
      <c r="T45" s="44">
        <f t="shared" si="6"/>
        <v>808151</v>
      </c>
      <c r="U45" s="44">
        <f t="shared" si="6"/>
        <v>323786</v>
      </c>
      <c r="V45" s="44">
        <f t="shared" si="6"/>
        <v>1369484</v>
      </c>
      <c r="W45" s="44">
        <f t="shared" si="6"/>
        <v>-11505989</v>
      </c>
      <c r="X45" s="44">
        <f t="shared" si="6"/>
        <v>-36060613</v>
      </c>
      <c r="Y45" s="44">
        <f t="shared" si="6"/>
        <v>24554624</v>
      </c>
      <c r="Z45" s="45">
        <f>+IF(X45&lt;&gt;0,+(Y45/X45)*100,0)</f>
        <v>-68.092641686373995</v>
      </c>
      <c r="AA45" s="46">
        <f>+AA26-AA44</f>
        <v>-36060613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-85155898</v>
      </c>
      <c r="D47" s="18"/>
      <c r="E47" s="19">
        <v>-26852845</v>
      </c>
      <c r="F47" s="20">
        <v>-36060614</v>
      </c>
      <c r="G47" s="20">
        <v>-67295534</v>
      </c>
      <c r="H47" s="20">
        <v>-1653521</v>
      </c>
      <c r="I47" s="20">
        <v>-16603975</v>
      </c>
      <c r="J47" s="20">
        <v>-85553030</v>
      </c>
      <c r="K47" s="20">
        <v>-64111</v>
      </c>
      <c r="L47" s="20">
        <v>-5198043</v>
      </c>
      <c r="M47" s="20">
        <v>-149406</v>
      </c>
      <c r="N47" s="20">
        <v>-5411560</v>
      </c>
      <c r="O47" s="20">
        <v>-806480</v>
      </c>
      <c r="P47" s="20">
        <v>-1903753</v>
      </c>
      <c r="Q47" s="20">
        <v>-241745</v>
      </c>
      <c r="R47" s="20">
        <v>-2951978</v>
      </c>
      <c r="S47" s="20">
        <v>-223188</v>
      </c>
      <c r="T47" s="20">
        <v>-429193</v>
      </c>
      <c r="U47" s="20">
        <v>-332995</v>
      </c>
      <c r="V47" s="20">
        <v>-985376</v>
      </c>
      <c r="W47" s="20">
        <v>-94901944</v>
      </c>
      <c r="X47" s="20">
        <v>-36060614</v>
      </c>
      <c r="Y47" s="20">
        <v>-58841330</v>
      </c>
      <c r="Z47" s="47">
        <v>163.17340020888162</v>
      </c>
      <c r="AA47" s="22">
        <v>-36060614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-85155898</v>
      </c>
      <c r="D50" s="50">
        <f t="shared" ref="D50:Y50" si="7">SUM(D47:D49)</f>
        <v>0</v>
      </c>
      <c r="E50" s="51">
        <f t="shared" si="7"/>
        <v>-26852845</v>
      </c>
      <c r="F50" s="52">
        <f t="shared" si="7"/>
        <v>-36060614</v>
      </c>
      <c r="G50" s="52">
        <f t="shared" si="7"/>
        <v>-67295534</v>
      </c>
      <c r="H50" s="52">
        <f t="shared" si="7"/>
        <v>-1653521</v>
      </c>
      <c r="I50" s="52">
        <f t="shared" si="7"/>
        <v>-16603975</v>
      </c>
      <c r="J50" s="52">
        <f t="shared" si="7"/>
        <v>-85553030</v>
      </c>
      <c r="K50" s="52">
        <f t="shared" si="7"/>
        <v>-64111</v>
      </c>
      <c r="L50" s="52">
        <f t="shared" si="7"/>
        <v>-5198043</v>
      </c>
      <c r="M50" s="52">
        <f t="shared" si="7"/>
        <v>-149406</v>
      </c>
      <c r="N50" s="52">
        <f t="shared" si="7"/>
        <v>-5411560</v>
      </c>
      <c r="O50" s="52">
        <f t="shared" si="7"/>
        <v>-806480</v>
      </c>
      <c r="P50" s="52">
        <f t="shared" si="7"/>
        <v>-1903753</v>
      </c>
      <c r="Q50" s="52">
        <f t="shared" si="7"/>
        <v>-241745</v>
      </c>
      <c r="R50" s="52">
        <f t="shared" si="7"/>
        <v>-2951978</v>
      </c>
      <c r="S50" s="52">
        <f t="shared" si="7"/>
        <v>-223188</v>
      </c>
      <c r="T50" s="52">
        <f t="shared" si="7"/>
        <v>-429193</v>
      </c>
      <c r="U50" s="52">
        <f t="shared" si="7"/>
        <v>-332995</v>
      </c>
      <c r="V50" s="52">
        <f t="shared" si="7"/>
        <v>-985376</v>
      </c>
      <c r="W50" s="52">
        <f t="shared" si="7"/>
        <v>-94901944</v>
      </c>
      <c r="X50" s="52">
        <f t="shared" si="7"/>
        <v>-36060614</v>
      </c>
      <c r="Y50" s="52">
        <f t="shared" si="7"/>
        <v>-58841330</v>
      </c>
      <c r="Z50" s="53">
        <f>+IF(X50&lt;&gt;0,+(Y50/X50)*100,0)</f>
        <v>163.17340020888162</v>
      </c>
      <c r="AA50" s="54">
        <f>SUM(AA47:AA49)</f>
        <v>-36060614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-22201514</v>
      </c>
      <c r="D6" s="18"/>
      <c r="E6" s="19">
        <v>12290218</v>
      </c>
      <c r="F6" s="20">
        <v>-32112812</v>
      </c>
      <c r="G6" s="20">
        <v>-22439978</v>
      </c>
      <c r="H6" s="20">
        <v>-254652</v>
      </c>
      <c r="I6" s="20">
        <v>745993</v>
      </c>
      <c r="J6" s="20">
        <v>-21948637</v>
      </c>
      <c r="K6" s="20">
        <v>795708</v>
      </c>
      <c r="L6" s="20">
        <v>-2182127</v>
      </c>
      <c r="M6" s="20">
        <v>-1186874</v>
      </c>
      <c r="N6" s="20">
        <v>-2573293</v>
      </c>
      <c r="O6" s="20">
        <v>-117421</v>
      </c>
      <c r="P6" s="20">
        <v>340576</v>
      </c>
      <c r="Q6" s="20">
        <v>-484543</v>
      </c>
      <c r="R6" s="20">
        <v>-261388</v>
      </c>
      <c r="S6" s="20">
        <v>390243</v>
      </c>
      <c r="T6" s="20">
        <v>-2494411</v>
      </c>
      <c r="U6" s="20">
        <v>-687812</v>
      </c>
      <c r="V6" s="20">
        <v>-2791980</v>
      </c>
      <c r="W6" s="20">
        <v>-27575298</v>
      </c>
      <c r="X6" s="20">
        <v>-32112812</v>
      </c>
      <c r="Y6" s="20">
        <v>4537514</v>
      </c>
      <c r="Z6" s="21">
        <v>-14.129917990364719</v>
      </c>
      <c r="AA6" s="22">
        <v>-32112812</v>
      </c>
    </row>
    <row r="7" spans="1:27" x14ac:dyDescent="0.25">
      <c r="A7" s="23" t="s">
        <v>35</v>
      </c>
      <c r="B7" s="17" t="s">
        <v>32</v>
      </c>
      <c r="C7" s="18">
        <v>50865680</v>
      </c>
      <c r="D7" s="18"/>
      <c r="E7" s="19">
        <v>8867557</v>
      </c>
      <c r="F7" s="20">
        <v>87776788</v>
      </c>
      <c r="G7" s="20">
        <v>91742277</v>
      </c>
      <c r="H7" s="20">
        <v>-32312679</v>
      </c>
      <c r="I7" s="20">
        <v>4504576</v>
      </c>
      <c r="J7" s="20">
        <v>63934174</v>
      </c>
      <c r="K7" s="20">
        <v>4093909</v>
      </c>
      <c r="L7" s="20">
        <v>4057037</v>
      </c>
      <c r="M7" s="20">
        <v>4436917</v>
      </c>
      <c r="N7" s="20">
        <v>12587863</v>
      </c>
      <c r="O7" s="20">
        <v>4421286</v>
      </c>
      <c r="P7" s="20">
        <v>3969343</v>
      </c>
      <c r="Q7" s="20">
        <v>3807347</v>
      </c>
      <c r="R7" s="20">
        <v>12197976</v>
      </c>
      <c r="S7" s="20">
        <v>4224799</v>
      </c>
      <c r="T7" s="20">
        <v>3730350</v>
      </c>
      <c r="U7" s="20">
        <v>3402566</v>
      </c>
      <c r="V7" s="20">
        <v>11357715</v>
      </c>
      <c r="W7" s="20">
        <v>100077728</v>
      </c>
      <c r="X7" s="20">
        <v>87776788</v>
      </c>
      <c r="Y7" s="20">
        <v>12300940</v>
      </c>
      <c r="Z7" s="21">
        <v>14.013887133805808</v>
      </c>
      <c r="AA7" s="22">
        <v>87776788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7422760</v>
      </c>
      <c r="D10" s="18"/>
      <c r="E10" s="19"/>
      <c r="F10" s="20">
        <v>15260299</v>
      </c>
      <c r="G10" s="20">
        <v>8454568</v>
      </c>
      <c r="H10" s="20">
        <v>113704</v>
      </c>
      <c r="I10" s="20">
        <v>97865</v>
      </c>
      <c r="J10" s="20">
        <v>8666137</v>
      </c>
      <c r="K10" s="20">
        <v>1232718</v>
      </c>
      <c r="L10" s="20">
        <v>1422361</v>
      </c>
      <c r="M10" s="20">
        <v>723281</v>
      </c>
      <c r="N10" s="20">
        <v>3378360</v>
      </c>
      <c r="O10" s="20">
        <v>1378323</v>
      </c>
      <c r="P10" s="20">
        <v>1785908</v>
      </c>
      <c r="Q10" s="20">
        <v>940278</v>
      </c>
      <c r="R10" s="20">
        <v>4104509</v>
      </c>
      <c r="S10" s="20">
        <v>2119101</v>
      </c>
      <c r="T10" s="20">
        <v>847101</v>
      </c>
      <c r="U10" s="20">
        <v>592592</v>
      </c>
      <c r="V10" s="20">
        <v>3558794</v>
      </c>
      <c r="W10" s="20">
        <v>19707800</v>
      </c>
      <c r="X10" s="20">
        <v>15260299</v>
      </c>
      <c r="Y10" s="20">
        <v>4447501</v>
      </c>
      <c r="Z10" s="21">
        <v>29.144258575798549</v>
      </c>
      <c r="AA10" s="22">
        <v>15260299</v>
      </c>
    </row>
    <row r="11" spans="1:27" x14ac:dyDescent="0.25">
      <c r="A11" s="23" t="s">
        <v>39</v>
      </c>
      <c r="B11" s="17" t="s">
        <v>32</v>
      </c>
      <c r="C11" s="18">
        <v>5581971</v>
      </c>
      <c r="D11" s="18"/>
      <c r="E11" s="19"/>
      <c r="F11" s="20">
        <v>11163943</v>
      </c>
      <c r="G11" s="24">
        <v>5667546</v>
      </c>
      <c r="H11" s="24">
        <v>407007</v>
      </c>
      <c r="I11" s="24">
        <v>36154</v>
      </c>
      <c r="J11" s="20">
        <v>6110707</v>
      </c>
      <c r="K11" s="24">
        <v>495053</v>
      </c>
      <c r="L11" s="24">
        <v>253067</v>
      </c>
      <c r="M11" s="20">
        <v>180524</v>
      </c>
      <c r="N11" s="24">
        <v>928644</v>
      </c>
      <c r="O11" s="24">
        <v>263480</v>
      </c>
      <c r="P11" s="24">
        <v>321227</v>
      </c>
      <c r="Q11" s="20">
        <v>234375</v>
      </c>
      <c r="R11" s="24">
        <v>819082</v>
      </c>
      <c r="S11" s="24">
        <v>405937</v>
      </c>
      <c r="T11" s="20">
        <v>185273</v>
      </c>
      <c r="U11" s="24">
        <v>349934</v>
      </c>
      <c r="V11" s="24">
        <v>941144</v>
      </c>
      <c r="W11" s="24">
        <v>8799577</v>
      </c>
      <c r="X11" s="20">
        <v>11163943</v>
      </c>
      <c r="Y11" s="24">
        <v>-2364366</v>
      </c>
      <c r="Z11" s="25">
        <v>-21.178592545662404</v>
      </c>
      <c r="AA11" s="26">
        <v>11163943</v>
      </c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/>
      <c r="F12" s="20">
        <v>-166374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-166374</v>
      </c>
      <c r="Y12" s="20">
        <v>83187</v>
      </c>
      <c r="Z12" s="21">
        <v>-50</v>
      </c>
      <c r="AA12" s="22">
        <v>-166374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41585710</v>
      </c>
      <c r="D13" s="29">
        <f>SUM(D6:D12)</f>
        <v>0</v>
      </c>
      <c r="E13" s="30">
        <f t="shared" si="0"/>
        <v>21157775</v>
      </c>
      <c r="F13" s="31">
        <f t="shared" si="0"/>
        <v>81921844</v>
      </c>
      <c r="G13" s="31">
        <f t="shared" si="0"/>
        <v>83341226</v>
      </c>
      <c r="H13" s="31">
        <f t="shared" si="0"/>
        <v>-32046620</v>
      </c>
      <c r="I13" s="31">
        <f t="shared" si="0"/>
        <v>5384588</v>
      </c>
      <c r="J13" s="31">
        <f t="shared" si="0"/>
        <v>56679194</v>
      </c>
      <c r="K13" s="31">
        <f t="shared" si="0"/>
        <v>6617388</v>
      </c>
      <c r="L13" s="31">
        <f t="shared" si="0"/>
        <v>3550338</v>
      </c>
      <c r="M13" s="31">
        <f t="shared" si="0"/>
        <v>4153848</v>
      </c>
      <c r="N13" s="31">
        <f t="shared" si="0"/>
        <v>14321574</v>
      </c>
      <c r="O13" s="31">
        <f t="shared" si="0"/>
        <v>5945668</v>
      </c>
      <c r="P13" s="31">
        <f t="shared" si="0"/>
        <v>6417054</v>
      </c>
      <c r="Q13" s="31">
        <f t="shared" si="0"/>
        <v>4497457</v>
      </c>
      <c r="R13" s="31">
        <f t="shared" si="0"/>
        <v>16860179</v>
      </c>
      <c r="S13" s="31">
        <f t="shared" si="0"/>
        <v>7140080</v>
      </c>
      <c r="T13" s="31">
        <f t="shared" si="0"/>
        <v>2268313</v>
      </c>
      <c r="U13" s="31">
        <f t="shared" si="0"/>
        <v>3657280</v>
      </c>
      <c r="V13" s="31">
        <f t="shared" si="0"/>
        <v>13065673</v>
      </c>
      <c r="W13" s="31">
        <f t="shared" si="0"/>
        <v>100926620</v>
      </c>
      <c r="X13" s="31">
        <f t="shared" si="0"/>
        <v>81921844</v>
      </c>
      <c r="Y13" s="31">
        <f t="shared" si="0"/>
        <v>19004776</v>
      </c>
      <c r="Z13" s="32">
        <f>+IF(X13&lt;&gt;0,+(Y13/X13)*100,0)</f>
        <v>23.198667256562242</v>
      </c>
      <c r="AA13" s="33">
        <f>SUM(AA6:AA12)</f>
        <v>81921844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29007355</v>
      </c>
      <c r="D17" s="18"/>
      <c r="E17" s="19">
        <v>24533294</v>
      </c>
      <c r="F17" s="20">
        <v>77403396</v>
      </c>
      <c r="G17" s="24">
        <v>32368847</v>
      </c>
      <c r="H17" s="24">
        <v>-11090714</v>
      </c>
      <c r="I17" s="24"/>
      <c r="J17" s="20">
        <v>21278133</v>
      </c>
      <c r="K17" s="24">
        <v>617236</v>
      </c>
      <c r="L17" s="24"/>
      <c r="M17" s="20"/>
      <c r="N17" s="24">
        <v>617236</v>
      </c>
      <c r="O17" s="24"/>
      <c r="P17" s="24"/>
      <c r="Q17" s="20"/>
      <c r="R17" s="24"/>
      <c r="S17" s="24"/>
      <c r="T17" s="20"/>
      <c r="U17" s="24">
        <v>-6818120</v>
      </c>
      <c r="V17" s="24">
        <v>-6818120</v>
      </c>
      <c r="W17" s="24">
        <v>15077249</v>
      </c>
      <c r="X17" s="20">
        <v>77403396</v>
      </c>
      <c r="Y17" s="24">
        <v>-62326147</v>
      </c>
      <c r="Z17" s="25">
        <v>-80.521204780214035</v>
      </c>
      <c r="AA17" s="26">
        <v>77403396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29007355</v>
      </c>
      <c r="D25" s="29">
        <f t="shared" ref="D25:Y25" si="1">SUM(D15:D24)</f>
        <v>0</v>
      </c>
      <c r="E25" s="35">
        <f t="shared" si="1"/>
        <v>24533294</v>
      </c>
      <c r="F25" s="36">
        <f t="shared" si="1"/>
        <v>77403396</v>
      </c>
      <c r="G25" s="36">
        <f t="shared" si="1"/>
        <v>32368847</v>
      </c>
      <c r="H25" s="36">
        <f t="shared" si="1"/>
        <v>-11090714</v>
      </c>
      <c r="I25" s="36">
        <f t="shared" si="1"/>
        <v>0</v>
      </c>
      <c r="J25" s="36">
        <f t="shared" si="1"/>
        <v>21278133</v>
      </c>
      <c r="K25" s="36">
        <f t="shared" si="1"/>
        <v>617236</v>
      </c>
      <c r="L25" s="36">
        <f t="shared" si="1"/>
        <v>0</v>
      </c>
      <c r="M25" s="36">
        <f t="shared" si="1"/>
        <v>0</v>
      </c>
      <c r="N25" s="36">
        <f t="shared" si="1"/>
        <v>617236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-6818120</v>
      </c>
      <c r="V25" s="36">
        <f t="shared" si="1"/>
        <v>-6818120</v>
      </c>
      <c r="W25" s="36">
        <f t="shared" si="1"/>
        <v>15077249</v>
      </c>
      <c r="X25" s="36">
        <f t="shared" si="1"/>
        <v>77403396</v>
      </c>
      <c r="Y25" s="36">
        <f t="shared" si="1"/>
        <v>-62326147</v>
      </c>
      <c r="Z25" s="37">
        <f>+IF(X25&lt;&gt;0,+(Y25/X25)*100,0)</f>
        <v>-80.521204780214035</v>
      </c>
      <c r="AA25" s="38">
        <f>SUM(AA15:AA24)</f>
        <v>77403396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70593065</v>
      </c>
      <c r="D26" s="29">
        <f>+D13+D25</f>
        <v>0</v>
      </c>
      <c r="E26" s="30">
        <f t="shared" si="2"/>
        <v>45691069</v>
      </c>
      <c r="F26" s="31">
        <f t="shared" si="2"/>
        <v>159325240</v>
      </c>
      <c r="G26" s="31">
        <f t="shared" si="2"/>
        <v>115710073</v>
      </c>
      <c r="H26" s="31">
        <f t="shared" si="2"/>
        <v>-43137334</v>
      </c>
      <c r="I26" s="31">
        <f t="shared" si="2"/>
        <v>5384588</v>
      </c>
      <c r="J26" s="31">
        <f t="shared" si="2"/>
        <v>77957327</v>
      </c>
      <c r="K26" s="31">
        <f t="shared" si="2"/>
        <v>7234624</v>
      </c>
      <c r="L26" s="31">
        <f t="shared" si="2"/>
        <v>3550338</v>
      </c>
      <c r="M26" s="31">
        <f t="shared" si="2"/>
        <v>4153848</v>
      </c>
      <c r="N26" s="31">
        <f t="shared" si="2"/>
        <v>14938810</v>
      </c>
      <c r="O26" s="31">
        <f t="shared" si="2"/>
        <v>5945668</v>
      </c>
      <c r="P26" s="31">
        <f t="shared" si="2"/>
        <v>6417054</v>
      </c>
      <c r="Q26" s="31">
        <f t="shared" si="2"/>
        <v>4497457</v>
      </c>
      <c r="R26" s="31">
        <f t="shared" si="2"/>
        <v>16860179</v>
      </c>
      <c r="S26" s="31">
        <f t="shared" si="2"/>
        <v>7140080</v>
      </c>
      <c r="T26" s="31">
        <f t="shared" si="2"/>
        <v>2268313</v>
      </c>
      <c r="U26" s="31">
        <f t="shared" si="2"/>
        <v>-3160840</v>
      </c>
      <c r="V26" s="31">
        <f t="shared" si="2"/>
        <v>6247553</v>
      </c>
      <c r="W26" s="31">
        <f t="shared" si="2"/>
        <v>116003869</v>
      </c>
      <c r="X26" s="31">
        <f t="shared" si="2"/>
        <v>159325240</v>
      </c>
      <c r="Y26" s="31">
        <f t="shared" si="2"/>
        <v>-43321371</v>
      </c>
      <c r="Z26" s="32">
        <f>+IF(X26&lt;&gt;0,+(Y26/X26)*100,0)</f>
        <v>-27.190526121284993</v>
      </c>
      <c r="AA26" s="33">
        <f>+AA13+AA25</f>
        <v>159325240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190199</v>
      </c>
      <c r="D31" s="18"/>
      <c r="E31" s="19"/>
      <c r="F31" s="20">
        <v>380398</v>
      </c>
      <c r="G31" s="20">
        <v>188563</v>
      </c>
      <c r="H31" s="20"/>
      <c r="I31" s="20"/>
      <c r="J31" s="20">
        <v>188563</v>
      </c>
      <c r="K31" s="20"/>
      <c r="L31" s="20">
        <v>-160</v>
      </c>
      <c r="M31" s="20"/>
      <c r="N31" s="20">
        <v>-160</v>
      </c>
      <c r="O31" s="20"/>
      <c r="P31" s="20"/>
      <c r="Q31" s="20">
        <v>-89</v>
      </c>
      <c r="R31" s="20">
        <v>-89</v>
      </c>
      <c r="S31" s="20"/>
      <c r="T31" s="20"/>
      <c r="U31" s="20"/>
      <c r="V31" s="20"/>
      <c r="W31" s="20">
        <v>188314</v>
      </c>
      <c r="X31" s="20">
        <v>380398</v>
      </c>
      <c r="Y31" s="20">
        <v>-192084</v>
      </c>
      <c r="Z31" s="21">
        <v>-50.495533625308234</v>
      </c>
      <c r="AA31" s="22">
        <v>380398</v>
      </c>
    </row>
    <row r="32" spans="1:27" x14ac:dyDescent="0.25">
      <c r="A32" s="23" t="s">
        <v>59</v>
      </c>
      <c r="B32" s="17" t="s">
        <v>32</v>
      </c>
      <c r="C32" s="18">
        <v>9040498</v>
      </c>
      <c r="D32" s="18"/>
      <c r="E32" s="19">
        <v>7133995</v>
      </c>
      <c r="F32" s="20">
        <v>27884260</v>
      </c>
      <c r="G32" s="20">
        <v>9154471</v>
      </c>
      <c r="H32" s="20">
        <v>-933155</v>
      </c>
      <c r="I32" s="20">
        <v>-272996</v>
      </c>
      <c r="J32" s="20">
        <v>7948320</v>
      </c>
      <c r="K32" s="20">
        <v>2928776</v>
      </c>
      <c r="L32" s="20">
        <v>-1691675</v>
      </c>
      <c r="M32" s="20">
        <v>-1105679</v>
      </c>
      <c r="N32" s="20">
        <v>131422</v>
      </c>
      <c r="O32" s="20">
        <v>594340</v>
      </c>
      <c r="P32" s="20">
        <v>1046741</v>
      </c>
      <c r="Q32" s="20">
        <v>-338146</v>
      </c>
      <c r="R32" s="20">
        <v>1302935</v>
      </c>
      <c r="S32" s="20">
        <v>2020642</v>
      </c>
      <c r="T32" s="20">
        <v>-2914376</v>
      </c>
      <c r="U32" s="20">
        <v>-679108</v>
      </c>
      <c r="V32" s="20">
        <v>-1572842</v>
      </c>
      <c r="W32" s="20">
        <v>7809835</v>
      </c>
      <c r="X32" s="20">
        <v>27884260</v>
      </c>
      <c r="Y32" s="20">
        <v>-20074425</v>
      </c>
      <c r="Z32" s="21">
        <v>-71.991958904414176</v>
      </c>
      <c r="AA32" s="22">
        <v>27884260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12529027</v>
      </c>
      <c r="D34" s="18"/>
      <c r="E34" s="19"/>
      <c r="F34" s="20">
        <v>25058054</v>
      </c>
      <c r="G34" s="20">
        <v>6625599</v>
      </c>
      <c r="H34" s="20">
        <v>5903428</v>
      </c>
      <c r="I34" s="20"/>
      <c r="J34" s="20">
        <v>12529027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12529027</v>
      </c>
      <c r="X34" s="20">
        <v>25058054</v>
      </c>
      <c r="Y34" s="20">
        <v>-12529027</v>
      </c>
      <c r="Z34" s="21">
        <v>-50</v>
      </c>
      <c r="AA34" s="22">
        <v>25058054</v>
      </c>
    </row>
    <row r="35" spans="1:27" x14ac:dyDescent="0.25">
      <c r="A35" s="23" t="s">
        <v>39</v>
      </c>
      <c r="B35" s="17" t="s">
        <v>32</v>
      </c>
      <c r="C35" s="18">
        <v>29684021</v>
      </c>
      <c r="D35" s="18"/>
      <c r="E35" s="19">
        <v>8085043</v>
      </c>
      <c r="F35" s="20">
        <v>67453086</v>
      </c>
      <c r="G35" s="20">
        <v>30430280</v>
      </c>
      <c r="H35" s="20">
        <v>762619</v>
      </c>
      <c r="I35" s="20">
        <v>751205</v>
      </c>
      <c r="J35" s="20">
        <v>31944104</v>
      </c>
      <c r="K35" s="20">
        <v>736872</v>
      </c>
      <c r="L35" s="20">
        <v>748130</v>
      </c>
      <c r="M35" s="20">
        <v>740900</v>
      </c>
      <c r="N35" s="20">
        <v>2225902</v>
      </c>
      <c r="O35" s="20">
        <v>743315</v>
      </c>
      <c r="P35" s="20">
        <v>745366</v>
      </c>
      <c r="Q35" s="20">
        <v>710157</v>
      </c>
      <c r="R35" s="20">
        <v>2198838</v>
      </c>
      <c r="S35" s="20">
        <v>744840</v>
      </c>
      <c r="T35" s="20">
        <v>-645867</v>
      </c>
      <c r="U35" s="20">
        <v>709194</v>
      </c>
      <c r="V35" s="20">
        <v>808167</v>
      </c>
      <c r="W35" s="20">
        <v>37177011</v>
      </c>
      <c r="X35" s="20">
        <v>67453086</v>
      </c>
      <c r="Y35" s="20">
        <v>-30276075</v>
      </c>
      <c r="Z35" s="21">
        <v>-44.884640266866363</v>
      </c>
      <c r="AA35" s="22">
        <v>67453086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51443745</v>
      </c>
      <c r="D37" s="29">
        <f t="shared" ref="D37:Y37" si="3">SUM(D29:D36)</f>
        <v>0</v>
      </c>
      <c r="E37" s="30">
        <f t="shared" si="3"/>
        <v>15219038</v>
      </c>
      <c r="F37" s="31">
        <f t="shared" si="3"/>
        <v>120775798</v>
      </c>
      <c r="G37" s="31">
        <f t="shared" si="3"/>
        <v>46398913</v>
      </c>
      <c r="H37" s="31">
        <f t="shared" si="3"/>
        <v>5732892</v>
      </c>
      <c r="I37" s="31">
        <f t="shared" si="3"/>
        <v>478209</v>
      </c>
      <c r="J37" s="31">
        <f t="shared" si="3"/>
        <v>52610014</v>
      </c>
      <c r="K37" s="31">
        <f t="shared" si="3"/>
        <v>3665648</v>
      </c>
      <c r="L37" s="31">
        <f t="shared" si="3"/>
        <v>-943705</v>
      </c>
      <c r="M37" s="31">
        <f t="shared" si="3"/>
        <v>-364779</v>
      </c>
      <c r="N37" s="31">
        <f t="shared" si="3"/>
        <v>2357164</v>
      </c>
      <c r="O37" s="31">
        <f t="shared" si="3"/>
        <v>1337655</v>
      </c>
      <c r="P37" s="31">
        <f t="shared" si="3"/>
        <v>1792107</v>
      </c>
      <c r="Q37" s="31">
        <f t="shared" si="3"/>
        <v>371922</v>
      </c>
      <c r="R37" s="31">
        <f t="shared" si="3"/>
        <v>3501684</v>
      </c>
      <c r="S37" s="31">
        <f t="shared" si="3"/>
        <v>2765482</v>
      </c>
      <c r="T37" s="31">
        <f t="shared" si="3"/>
        <v>-3560243</v>
      </c>
      <c r="U37" s="31">
        <f t="shared" si="3"/>
        <v>30086</v>
      </c>
      <c r="V37" s="31">
        <f t="shared" si="3"/>
        <v>-764675</v>
      </c>
      <c r="W37" s="31">
        <f t="shared" si="3"/>
        <v>57704187</v>
      </c>
      <c r="X37" s="31">
        <f t="shared" si="3"/>
        <v>120775798</v>
      </c>
      <c r="Y37" s="31">
        <f t="shared" si="3"/>
        <v>-63071611</v>
      </c>
      <c r="Z37" s="32">
        <f>+IF(X37&lt;&gt;0,+(Y37/X37)*100,0)</f>
        <v>-52.222061078826407</v>
      </c>
      <c r="AA37" s="33">
        <f>SUM(AA29:AA36)</f>
        <v>120775798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47232667</v>
      </c>
      <c r="D40" s="18"/>
      <c r="E40" s="19"/>
      <c r="F40" s="20">
        <v>94465334</v>
      </c>
      <c r="G40" s="20">
        <v>43079229</v>
      </c>
      <c r="H40" s="20">
        <v>4153438</v>
      </c>
      <c r="I40" s="20"/>
      <c r="J40" s="20">
        <v>47232667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47232667</v>
      </c>
      <c r="X40" s="20">
        <v>94465334</v>
      </c>
      <c r="Y40" s="20">
        <v>-47232667</v>
      </c>
      <c r="Z40" s="21">
        <v>-50</v>
      </c>
      <c r="AA40" s="22">
        <v>94465334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47232667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94465334</v>
      </c>
      <c r="G43" s="36">
        <f t="shared" si="4"/>
        <v>43079229</v>
      </c>
      <c r="H43" s="36">
        <f t="shared" si="4"/>
        <v>4153438</v>
      </c>
      <c r="I43" s="36">
        <f t="shared" si="4"/>
        <v>0</v>
      </c>
      <c r="J43" s="36">
        <f t="shared" si="4"/>
        <v>47232667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47232667</v>
      </c>
      <c r="X43" s="36">
        <f t="shared" si="4"/>
        <v>94465334</v>
      </c>
      <c r="Y43" s="36">
        <f t="shared" si="4"/>
        <v>-47232667</v>
      </c>
      <c r="Z43" s="37">
        <f>+IF(X43&lt;&gt;0,+(Y43/X43)*100,0)</f>
        <v>-50</v>
      </c>
      <c r="AA43" s="38">
        <f>SUM(AA39:AA42)</f>
        <v>94465334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98676412</v>
      </c>
      <c r="D44" s="29">
        <f>+D37+D43</f>
        <v>0</v>
      </c>
      <c r="E44" s="30">
        <f t="shared" si="5"/>
        <v>15219038</v>
      </c>
      <c r="F44" s="31">
        <f t="shared" si="5"/>
        <v>215241132</v>
      </c>
      <c r="G44" s="31">
        <f t="shared" si="5"/>
        <v>89478142</v>
      </c>
      <c r="H44" s="31">
        <f t="shared" si="5"/>
        <v>9886330</v>
      </c>
      <c r="I44" s="31">
        <f t="shared" si="5"/>
        <v>478209</v>
      </c>
      <c r="J44" s="31">
        <f t="shared" si="5"/>
        <v>99842681</v>
      </c>
      <c r="K44" s="31">
        <f t="shared" si="5"/>
        <v>3665648</v>
      </c>
      <c r="L44" s="31">
        <f t="shared" si="5"/>
        <v>-943705</v>
      </c>
      <c r="M44" s="31">
        <f t="shared" si="5"/>
        <v>-364779</v>
      </c>
      <c r="N44" s="31">
        <f t="shared" si="5"/>
        <v>2357164</v>
      </c>
      <c r="O44" s="31">
        <f t="shared" si="5"/>
        <v>1337655</v>
      </c>
      <c r="P44" s="31">
        <f t="shared" si="5"/>
        <v>1792107</v>
      </c>
      <c r="Q44" s="31">
        <f t="shared" si="5"/>
        <v>371922</v>
      </c>
      <c r="R44" s="31">
        <f t="shared" si="5"/>
        <v>3501684</v>
      </c>
      <c r="S44" s="31">
        <f t="shared" si="5"/>
        <v>2765482</v>
      </c>
      <c r="T44" s="31">
        <f t="shared" si="5"/>
        <v>-3560243</v>
      </c>
      <c r="U44" s="31">
        <f t="shared" si="5"/>
        <v>30086</v>
      </c>
      <c r="V44" s="31">
        <f t="shared" si="5"/>
        <v>-764675</v>
      </c>
      <c r="W44" s="31">
        <f t="shared" si="5"/>
        <v>104936854</v>
      </c>
      <c r="X44" s="31">
        <f t="shared" si="5"/>
        <v>215241132</v>
      </c>
      <c r="Y44" s="31">
        <f t="shared" si="5"/>
        <v>-110304278</v>
      </c>
      <c r="Z44" s="32">
        <f>+IF(X44&lt;&gt;0,+(Y44/X44)*100,0)</f>
        <v>-51.246839753658236</v>
      </c>
      <c r="AA44" s="33">
        <f>+AA37+AA43</f>
        <v>215241132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-28083347</v>
      </c>
      <c r="D45" s="42">
        <f t="shared" si="6"/>
        <v>0</v>
      </c>
      <c r="E45" s="43">
        <f t="shared" si="6"/>
        <v>30472031</v>
      </c>
      <c r="F45" s="44">
        <f t="shared" si="6"/>
        <v>-55915892</v>
      </c>
      <c r="G45" s="44">
        <f t="shared" si="6"/>
        <v>26231931</v>
      </c>
      <c r="H45" s="44">
        <f t="shared" si="6"/>
        <v>-53023664</v>
      </c>
      <c r="I45" s="44">
        <f t="shared" si="6"/>
        <v>4906379</v>
      </c>
      <c r="J45" s="44">
        <f t="shared" si="6"/>
        <v>-21885354</v>
      </c>
      <c r="K45" s="44">
        <f t="shared" si="6"/>
        <v>3568976</v>
      </c>
      <c r="L45" s="44">
        <f t="shared" si="6"/>
        <v>4494043</v>
      </c>
      <c r="M45" s="44">
        <f t="shared" si="6"/>
        <v>4518627</v>
      </c>
      <c r="N45" s="44">
        <f t="shared" si="6"/>
        <v>12581646</v>
      </c>
      <c r="O45" s="44">
        <f t="shared" si="6"/>
        <v>4608013</v>
      </c>
      <c r="P45" s="44">
        <f t="shared" si="6"/>
        <v>4624947</v>
      </c>
      <c r="Q45" s="44">
        <f t="shared" si="6"/>
        <v>4125535</v>
      </c>
      <c r="R45" s="44">
        <f t="shared" si="6"/>
        <v>13358495</v>
      </c>
      <c r="S45" s="44">
        <f t="shared" si="6"/>
        <v>4374598</v>
      </c>
      <c r="T45" s="44">
        <f t="shared" si="6"/>
        <v>5828556</v>
      </c>
      <c r="U45" s="44">
        <f t="shared" si="6"/>
        <v>-3190926</v>
      </c>
      <c r="V45" s="44">
        <f t="shared" si="6"/>
        <v>7012228</v>
      </c>
      <c r="W45" s="44">
        <f t="shared" si="6"/>
        <v>11067015</v>
      </c>
      <c r="X45" s="44">
        <f t="shared" si="6"/>
        <v>-55915892</v>
      </c>
      <c r="Y45" s="44">
        <f t="shared" si="6"/>
        <v>66982907</v>
      </c>
      <c r="Z45" s="45">
        <f>+IF(X45&lt;&gt;0,+(Y45/X45)*100,0)</f>
        <v>-119.79225333649333</v>
      </c>
      <c r="AA45" s="46">
        <f>+AA26-AA44</f>
        <v>-55915892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-14369348</v>
      </c>
      <c r="D47" s="18"/>
      <c r="E47" s="19">
        <v>13316268</v>
      </c>
      <c r="F47" s="20">
        <v>-45643658</v>
      </c>
      <c r="G47" s="20">
        <v>29323390</v>
      </c>
      <c r="H47" s="20"/>
      <c r="I47" s="20"/>
      <c r="J47" s="20">
        <v>29323390</v>
      </c>
      <c r="K47" s="20">
        <v>17260174</v>
      </c>
      <c r="L47" s="20">
        <v>-830106</v>
      </c>
      <c r="M47" s="20">
        <v>4482755</v>
      </c>
      <c r="N47" s="20">
        <v>20912823</v>
      </c>
      <c r="O47" s="20">
        <v>-12724542</v>
      </c>
      <c r="P47" s="20">
        <v>4598524</v>
      </c>
      <c r="Q47" s="20">
        <v>4100528</v>
      </c>
      <c r="R47" s="20">
        <v>-4025490</v>
      </c>
      <c r="S47" s="20">
        <v>4360292</v>
      </c>
      <c r="T47" s="20">
        <v>-13075378</v>
      </c>
      <c r="U47" s="20">
        <v>-11287308</v>
      </c>
      <c r="V47" s="20">
        <v>-20002394</v>
      </c>
      <c r="W47" s="20">
        <v>26208329</v>
      </c>
      <c r="X47" s="20">
        <v>-45643658</v>
      </c>
      <c r="Y47" s="20">
        <v>71851987</v>
      </c>
      <c r="Z47" s="47">
        <v>-157.41943163275826</v>
      </c>
      <c r="AA47" s="22">
        <v>-45643658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-14369348</v>
      </c>
      <c r="D50" s="50">
        <f t="shared" ref="D50:Y50" si="7">SUM(D47:D49)</f>
        <v>0</v>
      </c>
      <c r="E50" s="51">
        <f t="shared" si="7"/>
        <v>13316268</v>
      </c>
      <c r="F50" s="52">
        <f t="shared" si="7"/>
        <v>-45643658</v>
      </c>
      <c r="G50" s="52">
        <f t="shared" si="7"/>
        <v>29323390</v>
      </c>
      <c r="H50" s="52">
        <f t="shared" si="7"/>
        <v>0</v>
      </c>
      <c r="I50" s="52">
        <f t="shared" si="7"/>
        <v>0</v>
      </c>
      <c r="J50" s="52">
        <f t="shared" si="7"/>
        <v>29323390</v>
      </c>
      <c r="K50" s="52">
        <f t="shared" si="7"/>
        <v>17260174</v>
      </c>
      <c r="L50" s="52">
        <f t="shared" si="7"/>
        <v>-830106</v>
      </c>
      <c r="M50" s="52">
        <f t="shared" si="7"/>
        <v>4482755</v>
      </c>
      <c r="N50" s="52">
        <f t="shared" si="7"/>
        <v>20912823</v>
      </c>
      <c r="O50" s="52">
        <f t="shared" si="7"/>
        <v>-12724542</v>
      </c>
      <c r="P50" s="52">
        <f t="shared" si="7"/>
        <v>4598524</v>
      </c>
      <c r="Q50" s="52">
        <f t="shared" si="7"/>
        <v>4100528</v>
      </c>
      <c r="R50" s="52">
        <f t="shared" si="7"/>
        <v>-4025490</v>
      </c>
      <c r="S50" s="52">
        <f t="shared" si="7"/>
        <v>4360292</v>
      </c>
      <c r="T50" s="52">
        <f t="shared" si="7"/>
        <v>-13075378</v>
      </c>
      <c r="U50" s="52">
        <f t="shared" si="7"/>
        <v>-11287308</v>
      </c>
      <c r="V50" s="52">
        <f t="shared" si="7"/>
        <v>-20002394</v>
      </c>
      <c r="W50" s="52">
        <f t="shared" si="7"/>
        <v>26208329</v>
      </c>
      <c r="X50" s="52">
        <f t="shared" si="7"/>
        <v>-45643658</v>
      </c>
      <c r="Y50" s="52">
        <f t="shared" si="7"/>
        <v>71851987</v>
      </c>
      <c r="Z50" s="53">
        <f>+IF(X50&lt;&gt;0,+(Y50/X50)*100,0)</f>
        <v>-157.41943163275826</v>
      </c>
      <c r="AA50" s="54">
        <f>SUM(AA47:AA49)</f>
        <v>-45643658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6158407</v>
      </c>
      <c r="D6" s="18"/>
      <c r="E6" s="19">
        <v>-5335262</v>
      </c>
      <c r="F6" s="20">
        <v>891051</v>
      </c>
      <c r="G6" s="20">
        <v>6143078</v>
      </c>
      <c r="H6" s="20">
        <v>330453</v>
      </c>
      <c r="I6" s="20">
        <v>-28027</v>
      </c>
      <c r="J6" s="20">
        <v>6445504</v>
      </c>
      <c r="K6" s="20"/>
      <c r="L6" s="20">
        <v>560644</v>
      </c>
      <c r="M6" s="20"/>
      <c r="N6" s="20">
        <v>560644</v>
      </c>
      <c r="O6" s="20">
        <v>67154</v>
      </c>
      <c r="P6" s="20"/>
      <c r="Q6" s="20"/>
      <c r="R6" s="20">
        <v>67154</v>
      </c>
      <c r="S6" s="20"/>
      <c r="T6" s="20">
        <v>-1301289</v>
      </c>
      <c r="U6" s="20">
        <v>130013</v>
      </c>
      <c r="V6" s="20">
        <v>-1171276</v>
      </c>
      <c r="W6" s="20">
        <v>5902026</v>
      </c>
      <c r="X6" s="20">
        <v>891051</v>
      </c>
      <c r="Y6" s="20">
        <v>5010975</v>
      </c>
      <c r="Z6" s="21">
        <v>562.36680055350371</v>
      </c>
      <c r="AA6" s="22">
        <v>891051</v>
      </c>
    </row>
    <row r="7" spans="1:27" x14ac:dyDescent="0.25">
      <c r="A7" s="23" t="s">
        <v>35</v>
      </c>
      <c r="B7" s="17" t="s">
        <v>32</v>
      </c>
      <c r="C7" s="18">
        <v>-7375545</v>
      </c>
      <c r="D7" s="18"/>
      <c r="E7" s="19">
        <v>3016125</v>
      </c>
      <c r="F7" s="20">
        <v>4710717</v>
      </c>
      <c r="G7" s="20">
        <v>-6378566</v>
      </c>
      <c r="H7" s="20">
        <v>1015170</v>
      </c>
      <c r="I7" s="20">
        <v>997812</v>
      </c>
      <c r="J7" s="20">
        <v>-4365584</v>
      </c>
      <c r="K7" s="20"/>
      <c r="L7" s="20">
        <v>977767</v>
      </c>
      <c r="M7" s="20"/>
      <c r="N7" s="20">
        <v>977767</v>
      </c>
      <c r="O7" s="20">
        <v>1005630</v>
      </c>
      <c r="P7" s="20"/>
      <c r="Q7" s="20"/>
      <c r="R7" s="20">
        <v>1005630</v>
      </c>
      <c r="S7" s="20"/>
      <c r="T7" s="20">
        <v>958378</v>
      </c>
      <c r="U7" s="20">
        <v>941231</v>
      </c>
      <c r="V7" s="20">
        <v>1899609</v>
      </c>
      <c r="W7" s="20">
        <v>-482578</v>
      </c>
      <c r="X7" s="20">
        <v>4710717</v>
      </c>
      <c r="Y7" s="20">
        <v>-5193295</v>
      </c>
      <c r="Z7" s="21">
        <v>-110.24425793355874</v>
      </c>
      <c r="AA7" s="22">
        <v>4710717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>
        <v>169772</v>
      </c>
      <c r="U11" s="24"/>
      <c r="V11" s="24">
        <v>169772</v>
      </c>
      <c r="W11" s="24">
        <v>176934</v>
      </c>
      <c r="X11" s="20"/>
      <c r="Y11" s="24">
        <v>176934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-1214461</v>
      </c>
      <c r="D13" s="29">
        <f>SUM(D6:D12)</f>
        <v>0</v>
      </c>
      <c r="E13" s="30">
        <f t="shared" si="0"/>
        <v>-2319137</v>
      </c>
      <c r="F13" s="31">
        <f t="shared" si="0"/>
        <v>5601768</v>
      </c>
      <c r="G13" s="31">
        <f t="shared" si="0"/>
        <v>-232811</v>
      </c>
      <c r="H13" s="31">
        <f t="shared" si="0"/>
        <v>1345623</v>
      </c>
      <c r="I13" s="31">
        <f t="shared" si="0"/>
        <v>969785</v>
      </c>
      <c r="J13" s="31">
        <f t="shared" si="0"/>
        <v>2082597</v>
      </c>
      <c r="K13" s="31">
        <f t="shared" si="0"/>
        <v>0</v>
      </c>
      <c r="L13" s="31">
        <f t="shared" si="0"/>
        <v>1538411</v>
      </c>
      <c r="M13" s="31">
        <f t="shared" si="0"/>
        <v>0</v>
      </c>
      <c r="N13" s="31">
        <f t="shared" si="0"/>
        <v>1538411</v>
      </c>
      <c r="O13" s="31">
        <f t="shared" si="0"/>
        <v>1072784</v>
      </c>
      <c r="P13" s="31">
        <f t="shared" si="0"/>
        <v>0</v>
      </c>
      <c r="Q13" s="31">
        <f t="shared" si="0"/>
        <v>0</v>
      </c>
      <c r="R13" s="31">
        <f t="shared" si="0"/>
        <v>1072784</v>
      </c>
      <c r="S13" s="31">
        <f t="shared" si="0"/>
        <v>0</v>
      </c>
      <c r="T13" s="31">
        <f t="shared" si="0"/>
        <v>-173139</v>
      </c>
      <c r="U13" s="31">
        <f t="shared" si="0"/>
        <v>1071244</v>
      </c>
      <c r="V13" s="31">
        <f t="shared" si="0"/>
        <v>898105</v>
      </c>
      <c r="W13" s="31">
        <f t="shared" si="0"/>
        <v>5591897</v>
      </c>
      <c r="X13" s="31">
        <f t="shared" si="0"/>
        <v>5601768</v>
      </c>
      <c r="Y13" s="31">
        <f t="shared" si="0"/>
        <v>-9871</v>
      </c>
      <c r="Z13" s="32">
        <f>+IF(X13&lt;&gt;0,+(Y13/X13)*100,0)</f>
        <v>-0.17621222442628828</v>
      </c>
      <c r="AA13" s="33">
        <f>SUM(AA6:AA12)</f>
        <v>5601768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-39154643</v>
      </c>
      <c r="D17" s="18"/>
      <c r="E17" s="19">
        <v>2000000</v>
      </c>
      <c r="F17" s="20">
        <v>2000000</v>
      </c>
      <c r="G17" s="24">
        <v>-36015771</v>
      </c>
      <c r="H17" s="24">
        <v>-3138872</v>
      </c>
      <c r="I17" s="24"/>
      <c r="J17" s="20">
        <v>-39154643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1131816</v>
      </c>
      <c r="U17" s="24"/>
      <c r="V17" s="24">
        <v>1131816</v>
      </c>
      <c r="W17" s="24">
        <v>-38022827</v>
      </c>
      <c r="X17" s="20">
        <v>2000000</v>
      </c>
      <c r="Y17" s="24">
        <v>-40022827</v>
      </c>
      <c r="Z17" s="25">
        <v>-2001.1413499999999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-39154643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-36015771</v>
      </c>
      <c r="H25" s="36">
        <f t="shared" si="1"/>
        <v>-3138872</v>
      </c>
      <c r="I25" s="36">
        <f t="shared" si="1"/>
        <v>0</v>
      </c>
      <c r="J25" s="36">
        <f t="shared" si="1"/>
        <v>-39154643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1131816</v>
      </c>
      <c r="U25" s="36">
        <f t="shared" si="1"/>
        <v>0</v>
      </c>
      <c r="V25" s="36">
        <f t="shared" si="1"/>
        <v>1131816</v>
      </c>
      <c r="W25" s="36">
        <f t="shared" si="1"/>
        <v>-38022827</v>
      </c>
      <c r="X25" s="36">
        <f t="shared" si="1"/>
        <v>2000000</v>
      </c>
      <c r="Y25" s="36">
        <f t="shared" si="1"/>
        <v>-40022827</v>
      </c>
      <c r="Z25" s="37">
        <f>+IF(X25&lt;&gt;0,+(Y25/X25)*100,0)</f>
        <v>-2001.1413499999999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-40369104</v>
      </c>
      <c r="D26" s="29">
        <f>+D13+D25</f>
        <v>0</v>
      </c>
      <c r="E26" s="30">
        <f t="shared" si="2"/>
        <v>-319137</v>
      </c>
      <c r="F26" s="31">
        <f t="shared" si="2"/>
        <v>7601768</v>
      </c>
      <c r="G26" s="31">
        <f t="shared" si="2"/>
        <v>-36248582</v>
      </c>
      <c r="H26" s="31">
        <f t="shared" si="2"/>
        <v>-1793249</v>
      </c>
      <c r="I26" s="31">
        <f t="shared" si="2"/>
        <v>969785</v>
      </c>
      <c r="J26" s="31">
        <f t="shared" si="2"/>
        <v>-37072046</v>
      </c>
      <c r="K26" s="31">
        <f t="shared" si="2"/>
        <v>0</v>
      </c>
      <c r="L26" s="31">
        <f t="shared" si="2"/>
        <v>1538411</v>
      </c>
      <c r="M26" s="31">
        <f t="shared" si="2"/>
        <v>0</v>
      </c>
      <c r="N26" s="31">
        <f t="shared" si="2"/>
        <v>1538411</v>
      </c>
      <c r="O26" s="31">
        <f t="shared" si="2"/>
        <v>1072784</v>
      </c>
      <c r="P26" s="31">
        <f t="shared" si="2"/>
        <v>0</v>
      </c>
      <c r="Q26" s="31">
        <f t="shared" si="2"/>
        <v>0</v>
      </c>
      <c r="R26" s="31">
        <f t="shared" si="2"/>
        <v>1072784</v>
      </c>
      <c r="S26" s="31">
        <f t="shared" si="2"/>
        <v>0</v>
      </c>
      <c r="T26" s="31">
        <f t="shared" si="2"/>
        <v>958677</v>
      </c>
      <c r="U26" s="31">
        <f t="shared" si="2"/>
        <v>1071244</v>
      </c>
      <c r="V26" s="31">
        <f t="shared" si="2"/>
        <v>2029921</v>
      </c>
      <c r="W26" s="31">
        <f t="shared" si="2"/>
        <v>-32430930</v>
      </c>
      <c r="X26" s="31">
        <f t="shared" si="2"/>
        <v>7601768</v>
      </c>
      <c r="Y26" s="31">
        <f t="shared" si="2"/>
        <v>-40032698</v>
      </c>
      <c r="Z26" s="32">
        <f>+IF(X26&lt;&gt;0,+(Y26/X26)*100,0)</f>
        <v>-526.62351705550611</v>
      </c>
      <c r="AA26" s="33">
        <f>+AA13+AA25</f>
        <v>7601768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21273701</v>
      </c>
      <c r="D32" s="18"/>
      <c r="E32" s="19">
        <v>22</v>
      </c>
      <c r="F32" s="20">
        <v>6646300</v>
      </c>
      <c r="G32" s="20">
        <v>21925158</v>
      </c>
      <c r="H32" s="20">
        <v>655261</v>
      </c>
      <c r="I32" s="20">
        <v>825920</v>
      </c>
      <c r="J32" s="20">
        <v>23406339</v>
      </c>
      <c r="K32" s="20"/>
      <c r="L32" s="20">
        <v>809289</v>
      </c>
      <c r="M32" s="20"/>
      <c r="N32" s="20">
        <v>809289</v>
      </c>
      <c r="O32" s="20">
        <v>-2234</v>
      </c>
      <c r="P32" s="20"/>
      <c r="Q32" s="20"/>
      <c r="R32" s="20">
        <v>-2234</v>
      </c>
      <c r="S32" s="20"/>
      <c r="T32" s="20">
        <v>664945</v>
      </c>
      <c r="U32" s="20">
        <v>504038</v>
      </c>
      <c r="V32" s="20">
        <v>1168983</v>
      </c>
      <c r="W32" s="20">
        <v>25382377</v>
      </c>
      <c r="X32" s="20">
        <v>6646300</v>
      </c>
      <c r="Y32" s="20">
        <v>18736077</v>
      </c>
      <c r="Z32" s="21">
        <v>281.90236673036122</v>
      </c>
      <c r="AA32" s="22">
        <v>6646300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322000</v>
      </c>
      <c r="I33" s="20"/>
      <c r="J33" s="20">
        <v>322000</v>
      </c>
      <c r="K33" s="20"/>
      <c r="L33" s="20">
        <v>578000</v>
      </c>
      <c r="M33" s="20"/>
      <c r="N33" s="20">
        <v>578000</v>
      </c>
      <c r="O33" s="20"/>
      <c r="P33" s="20"/>
      <c r="Q33" s="20"/>
      <c r="R33" s="20"/>
      <c r="S33" s="20"/>
      <c r="T33" s="20"/>
      <c r="U33" s="20">
        <v>-1685000</v>
      </c>
      <c r="V33" s="20">
        <v>-1685000</v>
      </c>
      <c r="W33" s="20">
        <v>-785000</v>
      </c>
      <c r="X33" s="20"/>
      <c r="Y33" s="20">
        <v>-785000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8736989</v>
      </c>
      <c r="D35" s="18"/>
      <c r="E35" s="19"/>
      <c r="F35" s="20"/>
      <c r="G35" s="20">
        <v>8877204</v>
      </c>
      <c r="H35" s="20">
        <v>140193</v>
      </c>
      <c r="I35" s="20">
        <v>140254</v>
      </c>
      <c r="J35" s="20">
        <v>9157651</v>
      </c>
      <c r="K35" s="20"/>
      <c r="L35" s="20">
        <v>140209</v>
      </c>
      <c r="M35" s="20"/>
      <c r="N35" s="20">
        <v>140209</v>
      </c>
      <c r="O35" s="20">
        <v>140241</v>
      </c>
      <c r="P35" s="20"/>
      <c r="Q35" s="20"/>
      <c r="R35" s="20">
        <v>140241</v>
      </c>
      <c r="S35" s="20"/>
      <c r="T35" s="20">
        <v>140513</v>
      </c>
      <c r="U35" s="20">
        <v>140231</v>
      </c>
      <c r="V35" s="20">
        <v>280744</v>
      </c>
      <c r="W35" s="20">
        <v>9718845</v>
      </c>
      <c r="X35" s="20"/>
      <c r="Y35" s="20">
        <v>9718845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107594105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6646300</v>
      </c>
      <c r="G37" s="31">
        <f t="shared" si="3"/>
        <v>108385777</v>
      </c>
      <c r="H37" s="31">
        <f t="shared" si="3"/>
        <v>1117454</v>
      </c>
      <c r="I37" s="31">
        <f t="shared" si="3"/>
        <v>966174</v>
      </c>
      <c r="J37" s="31">
        <f t="shared" si="3"/>
        <v>110469405</v>
      </c>
      <c r="K37" s="31">
        <f t="shared" si="3"/>
        <v>0</v>
      </c>
      <c r="L37" s="31">
        <f t="shared" si="3"/>
        <v>1527498</v>
      </c>
      <c r="M37" s="31">
        <f t="shared" si="3"/>
        <v>0</v>
      </c>
      <c r="N37" s="31">
        <f t="shared" si="3"/>
        <v>1527498</v>
      </c>
      <c r="O37" s="31">
        <f t="shared" si="3"/>
        <v>138007</v>
      </c>
      <c r="P37" s="31">
        <f t="shared" si="3"/>
        <v>0</v>
      </c>
      <c r="Q37" s="31">
        <f t="shared" si="3"/>
        <v>0</v>
      </c>
      <c r="R37" s="31">
        <f t="shared" si="3"/>
        <v>138007</v>
      </c>
      <c r="S37" s="31">
        <f t="shared" si="3"/>
        <v>0</v>
      </c>
      <c r="T37" s="31">
        <f t="shared" si="3"/>
        <v>805458</v>
      </c>
      <c r="U37" s="31">
        <f t="shared" si="3"/>
        <v>-1040731</v>
      </c>
      <c r="V37" s="31">
        <f t="shared" si="3"/>
        <v>-235273</v>
      </c>
      <c r="W37" s="31">
        <f t="shared" si="3"/>
        <v>111899637</v>
      </c>
      <c r="X37" s="31">
        <f t="shared" si="3"/>
        <v>6646300</v>
      </c>
      <c r="Y37" s="31">
        <f t="shared" si="3"/>
        <v>105253337</v>
      </c>
      <c r="Z37" s="32">
        <f>+IF(X37&lt;&gt;0,+(Y37/X37)*100,0)</f>
        <v>1583.6380693017168</v>
      </c>
      <c r="AA37" s="33">
        <f>SUM(AA29:AA36)</f>
        <v>6646300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-15397524</v>
      </c>
      <c r="D40" s="18"/>
      <c r="E40" s="19">
        <v>133910145</v>
      </c>
      <c r="F40" s="20">
        <v>133910145</v>
      </c>
      <c r="G40" s="20">
        <v>-15397524</v>
      </c>
      <c r="H40" s="20"/>
      <c r="I40" s="20"/>
      <c r="J40" s="20">
        <v>-15397524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-15397524</v>
      </c>
      <c r="X40" s="20">
        <v>133910145</v>
      </c>
      <c r="Y40" s="20">
        <v>-149307669</v>
      </c>
      <c r="Z40" s="21">
        <v>-111.49839991585402</v>
      </c>
      <c r="AA40" s="22">
        <v>133910145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-15397524</v>
      </c>
      <c r="D43" s="29">
        <f t="shared" ref="D43:Y43" si="4">SUM(D39:D42)</f>
        <v>0</v>
      </c>
      <c r="E43" s="35">
        <f t="shared" si="4"/>
        <v>133910145</v>
      </c>
      <c r="F43" s="36">
        <f t="shared" si="4"/>
        <v>133910145</v>
      </c>
      <c r="G43" s="36">
        <f t="shared" si="4"/>
        <v>-15397524</v>
      </c>
      <c r="H43" s="36">
        <f t="shared" si="4"/>
        <v>0</v>
      </c>
      <c r="I43" s="36">
        <f t="shared" si="4"/>
        <v>0</v>
      </c>
      <c r="J43" s="36">
        <f t="shared" si="4"/>
        <v>-15397524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-15397524</v>
      </c>
      <c r="X43" s="36">
        <f t="shared" si="4"/>
        <v>133910145</v>
      </c>
      <c r="Y43" s="36">
        <f t="shared" si="4"/>
        <v>-149307669</v>
      </c>
      <c r="Z43" s="37">
        <f>+IF(X43&lt;&gt;0,+(Y43/X43)*100,0)</f>
        <v>-111.49839991585402</v>
      </c>
      <c r="AA43" s="38">
        <f>SUM(AA39:AA42)</f>
        <v>133910145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92196581</v>
      </c>
      <c r="D44" s="29">
        <f>+D37+D43</f>
        <v>0</v>
      </c>
      <c r="E44" s="30">
        <f t="shared" si="5"/>
        <v>133910167</v>
      </c>
      <c r="F44" s="31">
        <f t="shared" si="5"/>
        <v>140556445</v>
      </c>
      <c r="G44" s="31">
        <f t="shared" si="5"/>
        <v>92988253</v>
      </c>
      <c r="H44" s="31">
        <f t="shared" si="5"/>
        <v>1117454</v>
      </c>
      <c r="I44" s="31">
        <f t="shared" si="5"/>
        <v>966174</v>
      </c>
      <c r="J44" s="31">
        <f t="shared" si="5"/>
        <v>95071881</v>
      </c>
      <c r="K44" s="31">
        <f t="shared" si="5"/>
        <v>0</v>
      </c>
      <c r="L44" s="31">
        <f t="shared" si="5"/>
        <v>1527498</v>
      </c>
      <c r="M44" s="31">
        <f t="shared" si="5"/>
        <v>0</v>
      </c>
      <c r="N44" s="31">
        <f t="shared" si="5"/>
        <v>1527498</v>
      </c>
      <c r="O44" s="31">
        <f t="shared" si="5"/>
        <v>138007</v>
      </c>
      <c r="P44" s="31">
        <f t="shared" si="5"/>
        <v>0</v>
      </c>
      <c r="Q44" s="31">
        <f t="shared" si="5"/>
        <v>0</v>
      </c>
      <c r="R44" s="31">
        <f t="shared" si="5"/>
        <v>138007</v>
      </c>
      <c r="S44" s="31">
        <f t="shared" si="5"/>
        <v>0</v>
      </c>
      <c r="T44" s="31">
        <f t="shared" si="5"/>
        <v>805458</v>
      </c>
      <c r="U44" s="31">
        <f t="shared" si="5"/>
        <v>-1040731</v>
      </c>
      <c r="V44" s="31">
        <f t="shared" si="5"/>
        <v>-235273</v>
      </c>
      <c r="W44" s="31">
        <f t="shared" si="5"/>
        <v>96502113</v>
      </c>
      <c r="X44" s="31">
        <f t="shared" si="5"/>
        <v>140556445</v>
      </c>
      <c r="Y44" s="31">
        <f t="shared" si="5"/>
        <v>-44054332</v>
      </c>
      <c r="Z44" s="32">
        <f>+IF(X44&lt;&gt;0,+(Y44/X44)*100,0)</f>
        <v>-31.342804664702495</v>
      </c>
      <c r="AA44" s="33">
        <f>+AA37+AA43</f>
        <v>140556445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-132565685</v>
      </c>
      <c r="D45" s="42">
        <f t="shared" si="6"/>
        <v>0</v>
      </c>
      <c r="E45" s="43">
        <f t="shared" si="6"/>
        <v>-134229304</v>
      </c>
      <c r="F45" s="44">
        <f t="shared" si="6"/>
        <v>-132954677</v>
      </c>
      <c r="G45" s="44">
        <f t="shared" si="6"/>
        <v>-129236835</v>
      </c>
      <c r="H45" s="44">
        <f t="shared" si="6"/>
        <v>-2910703</v>
      </c>
      <c r="I45" s="44">
        <f t="shared" si="6"/>
        <v>3611</v>
      </c>
      <c r="J45" s="44">
        <f t="shared" si="6"/>
        <v>-132143927</v>
      </c>
      <c r="K45" s="44">
        <f t="shared" si="6"/>
        <v>0</v>
      </c>
      <c r="L45" s="44">
        <f t="shared" si="6"/>
        <v>10913</v>
      </c>
      <c r="M45" s="44">
        <f t="shared" si="6"/>
        <v>0</v>
      </c>
      <c r="N45" s="44">
        <f t="shared" si="6"/>
        <v>10913</v>
      </c>
      <c r="O45" s="44">
        <f t="shared" si="6"/>
        <v>934777</v>
      </c>
      <c r="P45" s="44">
        <f t="shared" si="6"/>
        <v>0</v>
      </c>
      <c r="Q45" s="44">
        <f t="shared" si="6"/>
        <v>0</v>
      </c>
      <c r="R45" s="44">
        <f t="shared" si="6"/>
        <v>934777</v>
      </c>
      <c r="S45" s="44">
        <f t="shared" si="6"/>
        <v>0</v>
      </c>
      <c r="T45" s="44">
        <f t="shared" si="6"/>
        <v>153219</v>
      </c>
      <c r="U45" s="44">
        <f t="shared" si="6"/>
        <v>2111975</v>
      </c>
      <c r="V45" s="44">
        <f t="shared" si="6"/>
        <v>2265194</v>
      </c>
      <c r="W45" s="44">
        <f t="shared" si="6"/>
        <v>-128933043</v>
      </c>
      <c r="X45" s="44">
        <f t="shared" si="6"/>
        <v>-132954677</v>
      </c>
      <c r="Y45" s="44">
        <f t="shared" si="6"/>
        <v>4021634</v>
      </c>
      <c r="Z45" s="45">
        <f>+IF(X45&lt;&gt;0,+(Y45/X45)*100,0)</f>
        <v>-3.0248157422848689</v>
      </c>
      <c r="AA45" s="46">
        <f>+AA26-AA44</f>
        <v>-132954677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-319159</v>
      </c>
      <c r="F47" s="20">
        <v>955468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955468</v>
      </c>
      <c r="Y47" s="20">
        <v>-955468</v>
      </c>
      <c r="Z47" s="47">
        <v>-100</v>
      </c>
      <c r="AA47" s="22">
        <v>955468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-319159</v>
      </c>
      <c r="F50" s="52">
        <f t="shared" si="7"/>
        <v>955468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955468</v>
      </c>
      <c r="Y50" s="52">
        <f t="shared" si="7"/>
        <v>-955468</v>
      </c>
      <c r="Z50" s="53">
        <f>+IF(X50&lt;&gt;0,+(Y50/X50)*100,0)</f>
        <v>-100</v>
      </c>
      <c r="AA50" s="54">
        <f>SUM(AA47:AA49)</f>
        <v>955468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77929228</v>
      </c>
      <c r="G6" s="20">
        <v>267119134</v>
      </c>
      <c r="H6" s="20">
        <v>3001093</v>
      </c>
      <c r="I6" s="20">
        <v>-3835439</v>
      </c>
      <c r="J6" s="20">
        <v>266284788</v>
      </c>
      <c r="K6" s="20">
        <v>4107461</v>
      </c>
      <c r="L6" s="20">
        <v>-7629756</v>
      </c>
      <c r="M6" s="20">
        <v>5579664</v>
      </c>
      <c r="N6" s="20">
        <v>2057369</v>
      </c>
      <c r="O6" s="20">
        <v>5786716</v>
      </c>
      <c r="P6" s="20">
        <v>6455615</v>
      </c>
      <c r="Q6" s="20">
        <v>4131732</v>
      </c>
      <c r="R6" s="20">
        <v>16374063</v>
      </c>
      <c r="S6" s="20">
        <v>5944690</v>
      </c>
      <c r="T6" s="20">
        <v>5832581</v>
      </c>
      <c r="U6" s="20">
        <v>6138993</v>
      </c>
      <c r="V6" s="20">
        <v>17916264</v>
      </c>
      <c r="W6" s="20">
        <v>302632484</v>
      </c>
      <c r="X6" s="20">
        <v>77929228</v>
      </c>
      <c r="Y6" s="20">
        <v>224703256</v>
      </c>
      <c r="Z6" s="21">
        <v>288.34272039753813</v>
      </c>
      <c r="AA6" s="22">
        <v>77929228</v>
      </c>
    </row>
    <row r="7" spans="1:27" x14ac:dyDescent="0.25">
      <c r="A7" s="23" t="s">
        <v>35</v>
      </c>
      <c r="B7" s="17" t="s">
        <v>32</v>
      </c>
      <c r="C7" s="18">
        <v>93630325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>
        <v>7268019</v>
      </c>
      <c r="L7" s="20">
        <v>8955277</v>
      </c>
      <c r="M7" s="20">
        <v>9011692</v>
      </c>
      <c r="N7" s="20">
        <v>25234988</v>
      </c>
      <c r="O7" s="20">
        <v>6839575</v>
      </c>
      <c r="P7" s="20">
        <v>-9680167</v>
      </c>
      <c r="Q7" s="20">
        <v>8444685</v>
      </c>
      <c r="R7" s="20">
        <v>5604093</v>
      </c>
      <c r="S7" s="20">
        <v>7185661</v>
      </c>
      <c r="T7" s="20">
        <v>-80045693</v>
      </c>
      <c r="U7" s="20">
        <v>10930846</v>
      </c>
      <c r="V7" s="20">
        <v>-61929186</v>
      </c>
      <c r="W7" s="20">
        <v>87058523</v>
      </c>
      <c r="X7" s="20">
        <v>-3842502</v>
      </c>
      <c r="Y7" s="20">
        <v>90901025</v>
      </c>
      <c r="Z7" s="21">
        <v>-2365.6728090187071</v>
      </c>
      <c r="AA7" s="22">
        <v>-3842502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-6783054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>
        <v>-149508</v>
      </c>
      <c r="L10" s="20">
        <v>-172615</v>
      </c>
      <c r="M10" s="20">
        <v>-566283</v>
      </c>
      <c r="N10" s="20">
        <v>-888406</v>
      </c>
      <c r="O10" s="20">
        <v>-111808</v>
      </c>
      <c r="P10" s="20">
        <v>-340969</v>
      </c>
      <c r="Q10" s="20">
        <v>-171890</v>
      </c>
      <c r="R10" s="20">
        <v>-624667</v>
      </c>
      <c r="S10" s="20">
        <v>-106898</v>
      </c>
      <c r="T10" s="20">
        <v>-101147</v>
      </c>
      <c r="U10" s="20">
        <v>-170228</v>
      </c>
      <c r="V10" s="20">
        <v>-378273</v>
      </c>
      <c r="W10" s="20">
        <v>-9621007</v>
      </c>
      <c r="X10" s="20">
        <v>-6783054</v>
      </c>
      <c r="Y10" s="20">
        <v>-2837953</v>
      </c>
      <c r="Z10" s="21">
        <v>41.838867860995947</v>
      </c>
      <c r="AA10" s="22">
        <v>-6783054</v>
      </c>
    </row>
    <row r="11" spans="1:27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>
        <v>324492</v>
      </c>
      <c r="L11" s="24">
        <v>1583855</v>
      </c>
      <c r="M11" s="20">
        <v>27536</v>
      </c>
      <c r="N11" s="24">
        <v>1935883</v>
      </c>
      <c r="O11" s="24">
        <v>287707</v>
      </c>
      <c r="P11" s="24">
        <v>148101</v>
      </c>
      <c r="Q11" s="20">
        <v>226465</v>
      </c>
      <c r="R11" s="24">
        <v>662273</v>
      </c>
      <c r="S11" s="24">
        <v>145553</v>
      </c>
      <c r="T11" s="20">
        <v>185206</v>
      </c>
      <c r="U11" s="24">
        <v>437621</v>
      </c>
      <c r="V11" s="24">
        <v>768380</v>
      </c>
      <c r="W11" s="24">
        <v>8622953</v>
      </c>
      <c r="X11" s="20"/>
      <c r="Y11" s="24">
        <v>8622953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354441928</v>
      </c>
      <c r="D13" s="29">
        <f>SUM(D6:D12)</f>
        <v>0</v>
      </c>
      <c r="E13" s="30">
        <f t="shared" si="0"/>
        <v>74598503</v>
      </c>
      <c r="F13" s="31">
        <f t="shared" si="0"/>
        <v>67303672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11550464</v>
      </c>
      <c r="L13" s="31">
        <f t="shared" si="0"/>
        <v>2736761</v>
      </c>
      <c r="M13" s="31">
        <f t="shared" si="0"/>
        <v>14052609</v>
      </c>
      <c r="N13" s="31">
        <f t="shared" si="0"/>
        <v>28339834</v>
      </c>
      <c r="O13" s="31">
        <f t="shared" si="0"/>
        <v>12802190</v>
      </c>
      <c r="P13" s="31">
        <f t="shared" si="0"/>
        <v>-3417420</v>
      </c>
      <c r="Q13" s="31">
        <f t="shared" si="0"/>
        <v>12630992</v>
      </c>
      <c r="R13" s="31">
        <f t="shared" si="0"/>
        <v>22015762</v>
      </c>
      <c r="S13" s="31">
        <f t="shared" si="0"/>
        <v>13169006</v>
      </c>
      <c r="T13" s="31">
        <f t="shared" si="0"/>
        <v>-74129053</v>
      </c>
      <c r="U13" s="31">
        <f t="shared" si="0"/>
        <v>17337232</v>
      </c>
      <c r="V13" s="31">
        <f t="shared" si="0"/>
        <v>-43622815</v>
      </c>
      <c r="W13" s="31">
        <f t="shared" si="0"/>
        <v>388977520</v>
      </c>
      <c r="X13" s="31">
        <f t="shared" si="0"/>
        <v>67303672</v>
      </c>
      <c r="Y13" s="31">
        <f t="shared" si="0"/>
        <v>321673848</v>
      </c>
      <c r="Z13" s="32">
        <f>+IF(X13&lt;&gt;0,+(Y13/X13)*100,0)</f>
        <v>477.94397904470947</v>
      </c>
      <c r="AA13" s="33">
        <f>SUM(AA6:AA12)</f>
        <v>67303672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16784737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>
        <v>-1650</v>
      </c>
      <c r="L17" s="24">
        <v>9899481</v>
      </c>
      <c r="M17" s="20">
        <v>-1650</v>
      </c>
      <c r="N17" s="24">
        <v>9896181</v>
      </c>
      <c r="O17" s="24">
        <v>-2644736</v>
      </c>
      <c r="P17" s="24">
        <v>-1490</v>
      </c>
      <c r="Q17" s="20">
        <v>-1650</v>
      </c>
      <c r="R17" s="24">
        <v>-2647876</v>
      </c>
      <c r="S17" s="24">
        <v>-1597</v>
      </c>
      <c r="T17" s="20">
        <v>-1650</v>
      </c>
      <c r="U17" s="24">
        <v>-1597</v>
      </c>
      <c r="V17" s="24">
        <v>-4844</v>
      </c>
      <c r="W17" s="24">
        <v>160745304</v>
      </c>
      <c r="X17" s="20">
        <v>16784737</v>
      </c>
      <c r="Y17" s="24">
        <v>143960567</v>
      </c>
      <c r="Z17" s="25">
        <v>857.68735607832286</v>
      </c>
      <c r="AA17" s="26">
        <v>16784737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16784737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-1650</v>
      </c>
      <c r="L25" s="36">
        <f t="shared" si="1"/>
        <v>9899481</v>
      </c>
      <c r="M25" s="36">
        <f t="shared" si="1"/>
        <v>-1650</v>
      </c>
      <c r="N25" s="36">
        <f t="shared" si="1"/>
        <v>9896181</v>
      </c>
      <c r="O25" s="36">
        <f t="shared" si="1"/>
        <v>-2644736</v>
      </c>
      <c r="P25" s="36">
        <f t="shared" si="1"/>
        <v>-1490</v>
      </c>
      <c r="Q25" s="36">
        <f t="shared" si="1"/>
        <v>-1650</v>
      </c>
      <c r="R25" s="36">
        <f t="shared" si="1"/>
        <v>-2647876</v>
      </c>
      <c r="S25" s="36">
        <f t="shared" si="1"/>
        <v>-1597</v>
      </c>
      <c r="T25" s="36">
        <f t="shared" si="1"/>
        <v>-1650</v>
      </c>
      <c r="U25" s="36">
        <f t="shared" si="1"/>
        <v>-1597</v>
      </c>
      <c r="V25" s="36">
        <f t="shared" si="1"/>
        <v>-4844</v>
      </c>
      <c r="W25" s="36">
        <f t="shared" si="1"/>
        <v>160745304</v>
      </c>
      <c r="X25" s="36">
        <f t="shared" si="1"/>
        <v>16784737</v>
      </c>
      <c r="Y25" s="36">
        <f t="shared" si="1"/>
        <v>143960567</v>
      </c>
      <c r="Z25" s="37">
        <f>+IF(X25&lt;&gt;0,+(Y25/X25)*100,0)</f>
        <v>857.68735607832286</v>
      </c>
      <c r="AA25" s="38">
        <f>SUM(AA15:AA24)</f>
        <v>16784737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500594207</v>
      </c>
      <c r="D26" s="29">
        <f>+D13+D25</f>
        <v>0</v>
      </c>
      <c r="E26" s="30">
        <f t="shared" si="2"/>
        <v>91138897</v>
      </c>
      <c r="F26" s="31">
        <f t="shared" si="2"/>
        <v>84088409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11548814</v>
      </c>
      <c r="L26" s="31">
        <f t="shared" si="2"/>
        <v>12636242</v>
      </c>
      <c r="M26" s="31">
        <f t="shared" si="2"/>
        <v>14050959</v>
      </c>
      <c r="N26" s="31">
        <f t="shared" si="2"/>
        <v>38236015</v>
      </c>
      <c r="O26" s="31">
        <f t="shared" si="2"/>
        <v>10157454</v>
      </c>
      <c r="P26" s="31">
        <f t="shared" si="2"/>
        <v>-3418910</v>
      </c>
      <c r="Q26" s="31">
        <f t="shared" si="2"/>
        <v>12629342</v>
      </c>
      <c r="R26" s="31">
        <f t="shared" si="2"/>
        <v>19367886</v>
      </c>
      <c r="S26" s="31">
        <f t="shared" si="2"/>
        <v>13167409</v>
      </c>
      <c r="T26" s="31">
        <f t="shared" si="2"/>
        <v>-74130703</v>
      </c>
      <c r="U26" s="31">
        <f t="shared" si="2"/>
        <v>17335635</v>
      </c>
      <c r="V26" s="31">
        <f t="shared" si="2"/>
        <v>-43627659</v>
      </c>
      <c r="W26" s="31">
        <f t="shared" si="2"/>
        <v>549722824</v>
      </c>
      <c r="X26" s="31">
        <f t="shared" si="2"/>
        <v>84088409</v>
      </c>
      <c r="Y26" s="31">
        <f t="shared" si="2"/>
        <v>465634415</v>
      </c>
      <c r="Z26" s="32">
        <f>+IF(X26&lt;&gt;0,+(Y26/X26)*100,0)</f>
        <v>553.74387568683812</v>
      </c>
      <c r="AA26" s="33">
        <f>+AA13+AA25</f>
        <v>84088409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>
        <v>-2024</v>
      </c>
      <c r="M31" s="20">
        <v>-1009</v>
      </c>
      <c r="N31" s="20">
        <v>-3033</v>
      </c>
      <c r="O31" s="20">
        <v>-1995</v>
      </c>
      <c r="P31" s="20">
        <v>-22023</v>
      </c>
      <c r="Q31" s="20">
        <v>-1594</v>
      </c>
      <c r="R31" s="20">
        <v>-25612</v>
      </c>
      <c r="S31" s="20">
        <v>-289</v>
      </c>
      <c r="T31" s="20">
        <v>-211</v>
      </c>
      <c r="U31" s="20">
        <v>-208</v>
      </c>
      <c r="V31" s="20">
        <v>-708</v>
      </c>
      <c r="W31" s="20">
        <v>-264491</v>
      </c>
      <c r="X31" s="20"/>
      <c r="Y31" s="20">
        <v>-264491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-61562526</v>
      </c>
      <c r="D32" s="18"/>
      <c r="E32" s="19">
        <v>-3999973</v>
      </c>
      <c r="F32" s="20">
        <v>-3037742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>
        <v>191297</v>
      </c>
      <c r="L32" s="20">
        <v>-994532</v>
      </c>
      <c r="M32" s="20">
        <v>-57213</v>
      </c>
      <c r="N32" s="20">
        <v>-860448</v>
      </c>
      <c r="O32" s="20">
        <v>-271623</v>
      </c>
      <c r="P32" s="20">
        <v>-673940</v>
      </c>
      <c r="Q32" s="20">
        <v>-805925</v>
      </c>
      <c r="R32" s="20">
        <v>-1751488</v>
      </c>
      <c r="S32" s="20">
        <v>-795697</v>
      </c>
      <c r="T32" s="20">
        <v>-3400792</v>
      </c>
      <c r="U32" s="20">
        <v>1943597</v>
      </c>
      <c r="V32" s="20">
        <v>-2252892</v>
      </c>
      <c r="W32" s="20">
        <v>-68669487</v>
      </c>
      <c r="X32" s="20">
        <v>-3037742</v>
      </c>
      <c r="Y32" s="20">
        <v>-65631745</v>
      </c>
      <c r="Z32" s="21">
        <v>2160.5437525635816</v>
      </c>
      <c r="AA32" s="22">
        <v>-3037742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-8457632</v>
      </c>
      <c r="L33" s="20"/>
      <c r="M33" s="20">
        <v>-11386239</v>
      </c>
      <c r="N33" s="20">
        <v>-19843871</v>
      </c>
      <c r="O33" s="20">
        <v>2643086</v>
      </c>
      <c r="P33" s="20"/>
      <c r="Q33" s="20"/>
      <c r="R33" s="20">
        <v>2643086</v>
      </c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>
        <v>1968003</v>
      </c>
      <c r="L35" s="20">
        <v>1977399</v>
      </c>
      <c r="M35" s="20">
        <v>1937471</v>
      </c>
      <c r="N35" s="20">
        <v>5882873</v>
      </c>
      <c r="O35" s="20">
        <v>1972079</v>
      </c>
      <c r="P35" s="20">
        <v>1829110</v>
      </c>
      <c r="Q35" s="20">
        <v>1960402</v>
      </c>
      <c r="R35" s="20">
        <v>5761591</v>
      </c>
      <c r="S35" s="20">
        <v>1958268</v>
      </c>
      <c r="T35" s="20">
        <v>1978978</v>
      </c>
      <c r="U35" s="20">
        <v>1982348</v>
      </c>
      <c r="V35" s="20">
        <v>5919594</v>
      </c>
      <c r="W35" s="20">
        <v>135431468</v>
      </c>
      <c r="X35" s="20"/>
      <c r="Y35" s="20">
        <v>135431468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96031465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33383403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-6298332</v>
      </c>
      <c r="L37" s="31">
        <f t="shared" si="3"/>
        <v>980843</v>
      </c>
      <c r="M37" s="31">
        <f t="shared" si="3"/>
        <v>-9506990</v>
      </c>
      <c r="N37" s="31">
        <f t="shared" si="3"/>
        <v>-14824479</v>
      </c>
      <c r="O37" s="31">
        <f t="shared" si="3"/>
        <v>4341547</v>
      </c>
      <c r="P37" s="31">
        <f t="shared" si="3"/>
        <v>1133147</v>
      </c>
      <c r="Q37" s="31">
        <f t="shared" si="3"/>
        <v>1152883</v>
      </c>
      <c r="R37" s="31">
        <f t="shared" si="3"/>
        <v>6627577</v>
      </c>
      <c r="S37" s="31">
        <f t="shared" si="3"/>
        <v>1162282</v>
      </c>
      <c r="T37" s="31">
        <f t="shared" si="3"/>
        <v>-1422025</v>
      </c>
      <c r="U37" s="31">
        <f t="shared" si="3"/>
        <v>3925737</v>
      </c>
      <c r="V37" s="31">
        <f t="shared" si="3"/>
        <v>3665994</v>
      </c>
      <c r="W37" s="31">
        <f t="shared" si="3"/>
        <v>90882537</v>
      </c>
      <c r="X37" s="31">
        <f t="shared" si="3"/>
        <v>33383403</v>
      </c>
      <c r="Y37" s="31">
        <f t="shared" si="3"/>
        <v>57499134</v>
      </c>
      <c r="Z37" s="32">
        <f>+IF(X37&lt;&gt;0,+(Y37/X37)*100,0)</f>
        <v>172.23868399515771</v>
      </c>
      <c r="AA37" s="33">
        <f>SUM(AA29:AA36)</f>
        <v>33383403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340656174</v>
      </c>
      <c r="D44" s="29">
        <f>+D37+D43</f>
        <v>0</v>
      </c>
      <c r="E44" s="30">
        <f t="shared" si="5"/>
        <v>32421172</v>
      </c>
      <c r="F44" s="31">
        <f t="shared" si="5"/>
        <v>33383403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-6298332</v>
      </c>
      <c r="L44" s="31">
        <f t="shared" si="5"/>
        <v>980843</v>
      </c>
      <c r="M44" s="31">
        <f t="shared" si="5"/>
        <v>-9506990</v>
      </c>
      <c r="N44" s="31">
        <f t="shared" si="5"/>
        <v>-14824479</v>
      </c>
      <c r="O44" s="31">
        <f t="shared" si="5"/>
        <v>4341547</v>
      </c>
      <c r="P44" s="31">
        <f t="shared" si="5"/>
        <v>1133147</v>
      </c>
      <c r="Q44" s="31">
        <f t="shared" si="5"/>
        <v>1152883</v>
      </c>
      <c r="R44" s="31">
        <f t="shared" si="5"/>
        <v>6627577</v>
      </c>
      <c r="S44" s="31">
        <f t="shared" si="5"/>
        <v>1162282</v>
      </c>
      <c r="T44" s="31">
        <f t="shared" si="5"/>
        <v>-1422025</v>
      </c>
      <c r="U44" s="31">
        <f t="shared" si="5"/>
        <v>3925737</v>
      </c>
      <c r="V44" s="31">
        <f t="shared" si="5"/>
        <v>3665994</v>
      </c>
      <c r="W44" s="31">
        <f t="shared" si="5"/>
        <v>335507246</v>
      </c>
      <c r="X44" s="31">
        <f t="shared" si="5"/>
        <v>33383403</v>
      </c>
      <c r="Y44" s="31">
        <f t="shared" si="5"/>
        <v>302123843</v>
      </c>
      <c r="Z44" s="32">
        <f>+IF(X44&lt;&gt;0,+(Y44/X44)*100,0)</f>
        <v>905.01211934565208</v>
      </c>
      <c r="AA44" s="33">
        <f>+AA37+AA43</f>
        <v>33383403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159938033</v>
      </c>
      <c r="D45" s="42">
        <f t="shared" si="6"/>
        <v>0</v>
      </c>
      <c r="E45" s="43">
        <f t="shared" si="6"/>
        <v>58717725</v>
      </c>
      <c r="F45" s="44">
        <f t="shared" si="6"/>
        <v>50705006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17847146</v>
      </c>
      <c r="L45" s="44">
        <f t="shared" si="6"/>
        <v>11655399</v>
      </c>
      <c r="M45" s="44">
        <f t="shared" si="6"/>
        <v>23557949</v>
      </c>
      <c r="N45" s="44">
        <f t="shared" si="6"/>
        <v>53060494</v>
      </c>
      <c r="O45" s="44">
        <f t="shared" si="6"/>
        <v>5815907</v>
      </c>
      <c r="P45" s="44">
        <f t="shared" si="6"/>
        <v>-4552057</v>
      </c>
      <c r="Q45" s="44">
        <f t="shared" si="6"/>
        <v>11476459</v>
      </c>
      <c r="R45" s="44">
        <f t="shared" si="6"/>
        <v>12740309</v>
      </c>
      <c r="S45" s="44">
        <f t="shared" si="6"/>
        <v>12005127</v>
      </c>
      <c r="T45" s="44">
        <f t="shared" si="6"/>
        <v>-72708678</v>
      </c>
      <c r="U45" s="44">
        <f t="shared" si="6"/>
        <v>13409898</v>
      </c>
      <c r="V45" s="44">
        <f t="shared" si="6"/>
        <v>-47293653</v>
      </c>
      <c r="W45" s="44">
        <f t="shared" si="6"/>
        <v>214215578</v>
      </c>
      <c r="X45" s="44">
        <f t="shared" si="6"/>
        <v>50705006</v>
      </c>
      <c r="Y45" s="44">
        <f t="shared" si="6"/>
        <v>163510572</v>
      </c>
      <c r="Z45" s="45">
        <f>+IF(X45&lt;&gt;0,+(Y45/X45)*100,0)</f>
        <v>322.47421881776324</v>
      </c>
      <c r="AA45" s="46">
        <f>+AA26-AA44</f>
        <v>50705006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-56941174</v>
      </c>
      <c r="D47" s="18"/>
      <c r="E47" s="19">
        <v>95138870</v>
      </c>
      <c r="F47" s="20">
        <v>87126152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>
        <v>12087470</v>
      </c>
      <c r="L47" s="20">
        <v>5143567</v>
      </c>
      <c r="M47" s="20">
        <v>17434791</v>
      </c>
      <c r="N47" s="20">
        <v>34665828</v>
      </c>
      <c r="O47" s="20">
        <v>2194320</v>
      </c>
      <c r="P47" s="20">
        <v>-11125887</v>
      </c>
      <c r="Q47" s="20">
        <v>5380252</v>
      </c>
      <c r="R47" s="20">
        <v>-3551315</v>
      </c>
      <c r="S47" s="20">
        <v>5898047</v>
      </c>
      <c r="T47" s="20">
        <v>-78647569</v>
      </c>
      <c r="U47" s="20">
        <v>46164716</v>
      </c>
      <c r="V47" s="20">
        <v>-26584806</v>
      </c>
      <c r="W47" s="20">
        <v>-20585845</v>
      </c>
      <c r="X47" s="20">
        <v>87126152</v>
      </c>
      <c r="Y47" s="20">
        <v>-107711997</v>
      </c>
      <c r="Z47" s="47">
        <v>-123.62763019764719</v>
      </c>
      <c r="AA47" s="22">
        <v>87126152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-56941174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87126152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12087470</v>
      </c>
      <c r="L50" s="52">
        <f t="shared" si="7"/>
        <v>5143567</v>
      </c>
      <c r="M50" s="52">
        <f t="shared" si="7"/>
        <v>17434791</v>
      </c>
      <c r="N50" s="52">
        <f t="shared" si="7"/>
        <v>34665828</v>
      </c>
      <c r="O50" s="52">
        <f t="shared" si="7"/>
        <v>2194320</v>
      </c>
      <c r="P50" s="52">
        <f t="shared" si="7"/>
        <v>-11125887</v>
      </c>
      <c r="Q50" s="52">
        <f t="shared" si="7"/>
        <v>5380252</v>
      </c>
      <c r="R50" s="52">
        <f t="shared" si="7"/>
        <v>-3551315</v>
      </c>
      <c r="S50" s="52">
        <f t="shared" si="7"/>
        <v>5898047</v>
      </c>
      <c r="T50" s="52">
        <f t="shared" si="7"/>
        <v>-78647569</v>
      </c>
      <c r="U50" s="52">
        <f t="shared" si="7"/>
        <v>46164716</v>
      </c>
      <c r="V50" s="52">
        <f t="shared" si="7"/>
        <v>-26584806</v>
      </c>
      <c r="W50" s="52">
        <f t="shared" si="7"/>
        <v>-20585845</v>
      </c>
      <c r="X50" s="52">
        <f t="shared" si="7"/>
        <v>87126152</v>
      </c>
      <c r="Y50" s="52">
        <f t="shared" si="7"/>
        <v>-107711997</v>
      </c>
      <c r="Z50" s="53">
        <f>+IF(X50&lt;&gt;0,+(Y50/X50)*100,0)</f>
        <v>-123.62763019764719</v>
      </c>
      <c r="AA50" s="54">
        <f>SUM(AA47:AA49)</f>
        <v>87126152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258419389</v>
      </c>
      <c r="D6" s="18"/>
      <c r="E6" s="19">
        <v>-12158286</v>
      </c>
      <c r="F6" s="20">
        <v>-12158286</v>
      </c>
      <c r="G6" s="20">
        <v>258147606</v>
      </c>
      <c r="H6" s="20">
        <v>30074485</v>
      </c>
      <c r="I6" s="20"/>
      <c r="J6" s="20">
        <v>288222091</v>
      </c>
      <c r="K6" s="20">
        <v>228025</v>
      </c>
      <c r="L6" s="20">
        <v>-520151</v>
      </c>
      <c r="M6" s="20">
        <v>-941595</v>
      </c>
      <c r="N6" s="20">
        <v>-1233721</v>
      </c>
      <c r="O6" s="20">
        <v>1031781</v>
      </c>
      <c r="P6" s="20">
        <v>23177</v>
      </c>
      <c r="Q6" s="20">
        <v>295278</v>
      </c>
      <c r="R6" s="20">
        <v>1350236</v>
      </c>
      <c r="S6" s="20">
        <v>63113236</v>
      </c>
      <c r="T6" s="20">
        <v>-63745817</v>
      </c>
      <c r="U6" s="20">
        <v>-124725</v>
      </c>
      <c r="V6" s="20">
        <v>-757306</v>
      </c>
      <c r="W6" s="20">
        <v>287581300</v>
      </c>
      <c r="X6" s="20">
        <v>-12158286</v>
      </c>
      <c r="Y6" s="20">
        <v>299739586</v>
      </c>
      <c r="Z6" s="21">
        <v>-2465.3111960024626</v>
      </c>
      <c r="AA6" s="22">
        <v>-12158286</v>
      </c>
    </row>
    <row r="7" spans="1:27" x14ac:dyDescent="0.25">
      <c r="A7" s="23" t="s">
        <v>35</v>
      </c>
      <c r="B7" s="17" t="s">
        <v>32</v>
      </c>
      <c r="C7" s="18">
        <v>7743365</v>
      </c>
      <c r="D7" s="18"/>
      <c r="E7" s="19">
        <v>17613801</v>
      </c>
      <c r="F7" s="20">
        <v>17613801</v>
      </c>
      <c r="G7" s="20">
        <v>9393453</v>
      </c>
      <c r="H7" s="20">
        <v>-755989</v>
      </c>
      <c r="I7" s="20"/>
      <c r="J7" s="20">
        <v>8637464</v>
      </c>
      <c r="K7" s="20">
        <v>184473</v>
      </c>
      <c r="L7" s="20">
        <v>358043</v>
      </c>
      <c r="M7" s="20">
        <v>440424</v>
      </c>
      <c r="N7" s="20">
        <v>982940</v>
      </c>
      <c r="O7" s="20">
        <v>451759</v>
      </c>
      <c r="P7" s="20">
        <v>445760</v>
      </c>
      <c r="Q7" s="20">
        <v>447072</v>
      </c>
      <c r="R7" s="20">
        <v>1344591</v>
      </c>
      <c r="S7" s="20">
        <v>334937</v>
      </c>
      <c r="T7" s="20">
        <v>173385</v>
      </c>
      <c r="U7" s="20">
        <v>191081</v>
      </c>
      <c r="V7" s="20">
        <v>699403</v>
      </c>
      <c r="W7" s="20">
        <v>11664398</v>
      </c>
      <c r="X7" s="20">
        <v>17613801</v>
      </c>
      <c r="Y7" s="20">
        <v>-5949403</v>
      </c>
      <c r="Z7" s="21">
        <v>-33.776940025608326</v>
      </c>
      <c r="AA7" s="22">
        <v>17613801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/>
      <c r="F8" s="20"/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/>
      <c r="Y8" s="20">
        <v>-112229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-7385120</v>
      </c>
      <c r="D10" s="18"/>
      <c r="E10" s="19">
        <v>-130442</v>
      </c>
      <c r="F10" s="20">
        <v>-130442</v>
      </c>
      <c r="G10" s="20">
        <v>-5807273</v>
      </c>
      <c r="H10" s="20">
        <v>-1710124</v>
      </c>
      <c r="I10" s="20"/>
      <c r="J10" s="20">
        <v>-7517397</v>
      </c>
      <c r="K10" s="20">
        <v>-152350</v>
      </c>
      <c r="L10" s="20">
        <v>319023</v>
      </c>
      <c r="M10" s="20">
        <v>-117420</v>
      </c>
      <c r="N10" s="20">
        <v>49253</v>
      </c>
      <c r="O10" s="20">
        <v>-130444</v>
      </c>
      <c r="P10" s="20">
        <v>-119185</v>
      </c>
      <c r="Q10" s="20">
        <v>-157579</v>
      </c>
      <c r="R10" s="20">
        <v>-407208</v>
      </c>
      <c r="S10" s="20">
        <v>-110557</v>
      </c>
      <c r="T10" s="20">
        <v>-307356</v>
      </c>
      <c r="U10" s="20">
        <v>-144485</v>
      </c>
      <c r="V10" s="20">
        <v>-562398</v>
      </c>
      <c r="W10" s="20">
        <v>-8437750</v>
      </c>
      <c r="X10" s="20">
        <v>-130442</v>
      </c>
      <c r="Y10" s="20">
        <v>-8307308</v>
      </c>
      <c r="Z10" s="21">
        <v>6368.5837383664766</v>
      </c>
      <c r="AA10" s="22">
        <v>-130442</v>
      </c>
    </row>
    <row r="11" spans="1:27" x14ac:dyDescent="0.25">
      <c r="A11" s="23" t="s">
        <v>39</v>
      </c>
      <c r="B11" s="17" t="s">
        <v>32</v>
      </c>
      <c r="C11" s="18">
        <v>3452021</v>
      </c>
      <c r="D11" s="18"/>
      <c r="E11" s="19"/>
      <c r="F11" s="20"/>
      <c r="G11" s="24">
        <v>3452021</v>
      </c>
      <c r="H11" s="24">
        <v>2551</v>
      </c>
      <c r="I11" s="24"/>
      <c r="J11" s="20">
        <v>3454572</v>
      </c>
      <c r="K11" s="24">
        <v>113</v>
      </c>
      <c r="L11" s="24">
        <v>65217</v>
      </c>
      <c r="M11" s="20">
        <v>62609</v>
      </c>
      <c r="N11" s="24">
        <v>127939</v>
      </c>
      <c r="O11" s="24"/>
      <c r="P11" s="24">
        <v>95</v>
      </c>
      <c r="Q11" s="20"/>
      <c r="R11" s="24">
        <v>95</v>
      </c>
      <c r="S11" s="24">
        <v>135387</v>
      </c>
      <c r="T11" s="20">
        <v>153473</v>
      </c>
      <c r="U11" s="24">
        <v>196792</v>
      </c>
      <c r="V11" s="24">
        <v>485652</v>
      </c>
      <c r="W11" s="24">
        <v>4068258</v>
      </c>
      <c r="X11" s="20"/>
      <c r="Y11" s="24">
        <v>4068258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262045253</v>
      </c>
      <c r="D13" s="29">
        <f>SUM(D6:D12)</f>
        <v>0</v>
      </c>
      <c r="E13" s="30">
        <f t="shared" si="0"/>
        <v>5325073</v>
      </c>
      <c r="F13" s="31">
        <f t="shared" si="0"/>
        <v>5325073</v>
      </c>
      <c r="G13" s="31">
        <f t="shared" si="0"/>
        <v>265001405</v>
      </c>
      <c r="H13" s="31">
        <f t="shared" si="0"/>
        <v>27610923</v>
      </c>
      <c r="I13" s="31">
        <f t="shared" si="0"/>
        <v>0</v>
      </c>
      <c r="J13" s="31">
        <f t="shared" si="0"/>
        <v>292612328</v>
      </c>
      <c r="K13" s="31">
        <f t="shared" si="0"/>
        <v>260261</v>
      </c>
      <c r="L13" s="31">
        <f t="shared" si="0"/>
        <v>222132</v>
      </c>
      <c r="M13" s="31">
        <f t="shared" si="0"/>
        <v>-555982</v>
      </c>
      <c r="N13" s="31">
        <f t="shared" si="0"/>
        <v>-73589</v>
      </c>
      <c r="O13" s="31">
        <f t="shared" si="0"/>
        <v>1353096</v>
      </c>
      <c r="P13" s="31">
        <f t="shared" si="0"/>
        <v>349847</v>
      </c>
      <c r="Q13" s="31">
        <f t="shared" si="0"/>
        <v>584771</v>
      </c>
      <c r="R13" s="31">
        <f t="shared" si="0"/>
        <v>2287714</v>
      </c>
      <c r="S13" s="31">
        <f t="shared" si="0"/>
        <v>63473003</v>
      </c>
      <c r="T13" s="31">
        <f t="shared" si="0"/>
        <v>-63726315</v>
      </c>
      <c r="U13" s="31">
        <f t="shared" si="0"/>
        <v>118663</v>
      </c>
      <c r="V13" s="31">
        <f t="shared" si="0"/>
        <v>-134649</v>
      </c>
      <c r="W13" s="31">
        <f t="shared" si="0"/>
        <v>294691804</v>
      </c>
      <c r="X13" s="31">
        <f t="shared" si="0"/>
        <v>5325073</v>
      </c>
      <c r="Y13" s="31">
        <f t="shared" si="0"/>
        <v>289366731</v>
      </c>
      <c r="Z13" s="32">
        <f>+IF(X13&lt;&gt;0,+(Y13/X13)*100,0)</f>
        <v>5434.0425192293142</v>
      </c>
      <c r="AA13" s="33">
        <f>SUM(AA6:AA12)</f>
        <v>5325073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139488993</v>
      </c>
      <c r="D17" s="18"/>
      <c r="E17" s="19">
        <v>1187939</v>
      </c>
      <c r="F17" s="20">
        <v>1187939</v>
      </c>
      <c r="G17" s="24">
        <v>132445550</v>
      </c>
      <c r="H17" s="24">
        <v>284443</v>
      </c>
      <c r="I17" s="24"/>
      <c r="J17" s="20">
        <v>132729993</v>
      </c>
      <c r="K17" s="24"/>
      <c r="L17" s="24">
        <v>434783</v>
      </c>
      <c r="M17" s="20">
        <v>417391</v>
      </c>
      <c r="N17" s="24">
        <v>852174</v>
      </c>
      <c r="O17" s="24"/>
      <c r="P17" s="24"/>
      <c r="Q17" s="20"/>
      <c r="R17" s="24"/>
      <c r="S17" s="24">
        <v>444303</v>
      </c>
      <c r="T17" s="20">
        <v>-1387267</v>
      </c>
      <c r="U17" s="24">
        <v>-2363534</v>
      </c>
      <c r="V17" s="24">
        <v>-3306498</v>
      </c>
      <c r="W17" s="24">
        <v>130275669</v>
      </c>
      <c r="X17" s="20">
        <v>1187939</v>
      </c>
      <c r="Y17" s="24">
        <v>129087730</v>
      </c>
      <c r="Z17" s="25">
        <v>10866.528500200768</v>
      </c>
      <c r="AA17" s="26">
        <v>1187939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139488993</v>
      </c>
      <c r="D25" s="29">
        <f t="shared" ref="D25:Y25" si="1">SUM(D15:D24)</f>
        <v>0</v>
      </c>
      <c r="E25" s="35">
        <f t="shared" si="1"/>
        <v>1187939</v>
      </c>
      <c r="F25" s="36">
        <f t="shared" si="1"/>
        <v>1187939</v>
      </c>
      <c r="G25" s="36">
        <f t="shared" si="1"/>
        <v>132445550</v>
      </c>
      <c r="H25" s="36">
        <f t="shared" si="1"/>
        <v>284443</v>
      </c>
      <c r="I25" s="36">
        <f t="shared" si="1"/>
        <v>0</v>
      </c>
      <c r="J25" s="36">
        <f t="shared" si="1"/>
        <v>132729993</v>
      </c>
      <c r="K25" s="36">
        <f t="shared" si="1"/>
        <v>0</v>
      </c>
      <c r="L25" s="36">
        <f t="shared" si="1"/>
        <v>434783</v>
      </c>
      <c r="M25" s="36">
        <f t="shared" si="1"/>
        <v>417391</v>
      </c>
      <c r="N25" s="36">
        <f t="shared" si="1"/>
        <v>852174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444303</v>
      </c>
      <c r="T25" s="36">
        <f t="shared" si="1"/>
        <v>-1387267</v>
      </c>
      <c r="U25" s="36">
        <f t="shared" si="1"/>
        <v>-2363534</v>
      </c>
      <c r="V25" s="36">
        <f t="shared" si="1"/>
        <v>-3306498</v>
      </c>
      <c r="W25" s="36">
        <f t="shared" si="1"/>
        <v>130275669</v>
      </c>
      <c r="X25" s="36">
        <f t="shared" si="1"/>
        <v>1187939</v>
      </c>
      <c r="Y25" s="36">
        <f t="shared" si="1"/>
        <v>129087730</v>
      </c>
      <c r="Z25" s="37">
        <f>+IF(X25&lt;&gt;0,+(Y25/X25)*100,0)</f>
        <v>10866.528500200768</v>
      </c>
      <c r="AA25" s="38">
        <f>SUM(AA15:AA24)</f>
        <v>1187939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401534246</v>
      </c>
      <c r="D26" s="29">
        <f>+D13+D25</f>
        <v>0</v>
      </c>
      <c r="E26" s="30">
        <f t="shared" si="2"/>
        <v>6513012</v>
      </c>
      <c r="F26" s="31">
        <f t="shared" si="2"/>
        <v>6513012</v>
      </c>
      <c r="G26" s="31">
        <f t="shared" si="2"/>
        <v>397446955</v>
      </c>
      <c r="H26" s="31">
        <f t="shared" si="2"/>
        <v>27895366</v>
      </c>
      <c r="I26" s="31">
        <f t="shared" si="2"/>
        <v>0</v>
      </c>
      <c r="J26" s="31">
        <f t="shared" si="2"/>
        <v>425342321</v>
      </c>
      <c r="K26" s="31">
        <f t="shared" si="2"/>
        <v>260261</v>
      </c>
      <c r="L26" s="31">
        <f t="shared" si="2"/>
        <v>656915</v>
      </c>
      <c r="M26" s="31">
        <f t="shared" si="2"/>
        <v>-138591</v>
      </c>
      <c r="N26" s="31">
        <f t="shared" si="2"/>
        <v>778585</v>
      </c>
      <c r="O26" s="31">
        <f t="shared" si="2"/>
        <v>1353096</v>
      </c>
      <c r="P26" s="31">
        <f t="shared" si="2"/>
        <v>349847</v>
      </c>
      <c r="Q26" s="31">
        <f t="shared" si="2"/>
        <v>584771</v>
      </c>
      <c r="R26" s="31">
        <f t="shared" si="2"/>
        <v>2287714</v>
      </c>
      <c r="S26" s="31">
        <f t="shared" si="2"/>
        <v>63917306</v>
      </c>
      <c r="T26" s="31">
        <f t="shared" si="2"/>
        <v>-65113582</v>
      </c>
      <c r="U26" s="31">
        <f t="shared" si="2"/>
        <v>-2244871</v>
      </c>
      <c r="V26" s="31">
        <f t="shared" si="2"/>
        <v>-3441147</v>
      </c>
      <c r="W26" s="31">
        <f t="shared" si="2"/>
        <v>424967473</v>
      </c>
      <c r="X26" s="31">
        <f t="shared" si="2"/>
        <v>6513012</v>
      </c>
      <c r="Y26" s="31">
        <f t="shared" si="2"/>
        <v>418454461</v>
      </c>
      <c r="Z26" s="32">
        <f>+IF(X26&lt;&gt;0,+(Y26/X26)*100,0)</f>
        <v>6424.8992785519204</v>
      </c>
      <c r="AA26" s="33">
        <f>+AA13+AA25</f>
        <v>6513012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-41445</v>
      </c>
      <c r="D31" s="18"/>
      <c r="E31" s="19"/>
      <c r="F31" s="20"/>
      <c r="G31" s="20">
        <v>-41795</v>
      </c>
      <c r="H31" s="20">
        <v>-571</v>
      </c>
      <c r="I31" s="20"/>
      <c r="J31" s="20">
        <v>-42366</v>
      </c>
      <c r="K31" s="20"/>
      <c r="L31" s="20">
        <v>-1136</v>
      </c>
      <c r="M31" s="20"/>
      <c r="N31" s="20">
        <v>-1136</v>
      </c>
      <c r="O31" s="20"/>
      <c r="P31" s="20"/>
      <c r="Q31" s="20">
        <v>-2439</v>
      </c>
      <c r="R31" s="20">
        <v>-2439</v>
      </c>
      <c r="S31" s="20">
        <v>-350</v>
      </c>
      <c r="T31" s="20">
        <v>-408</v>
      </c>
      <c r="U31" s="20">
        <v>-248</v>
      </c>
      <c r="V31" s="20">
        <v>-1006</v>
      </c>
      <c r="W31" s="20">
        <v>-46947</v>
      </c>
      <c r="X31" s="20"/>
      <c r="Y31" s="20">
        <v>-46947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-94570212</v>
      </c>
      <c r="D32" s="18"/>
      <c r="E32" s="19">
        <v>-3000000</v>
      </c>
      <c r="F32" s="20">
        <v>-3000000</v>
      </c>
      <c r="G32" s="20">
        <v>-95986069</v>
      </c>
      <c r="H32" s="20">
        <v>-1236395</v>
      </c>
      <c r="I32" s="20"/>
      <c r="J32" s="20">
        <v>-97222464</v>
      </c>
      <c r="K32" s="20">
        <v>-764577</v>
      </c>
      <c r="L32" s="20">
        <v>-706474</v>
      </c>
      <c r="M32" s="20">
        <v>-1181754</v>
      </c>
      <c r="N32" s="20">
        <v>-2652805</v>
      </c>
      <c r="O32" s="20">
        <v>272262</v>
      </c>
      <c r="P32" s="20">
        <v>-838811</v>
      </c>
      <c r="Q32" s="20">
        <v>-742658</v>
      </c>
      <c r="R32" s="20">
        <v>-1309207</v>
      </c>
      <c r="S32" s="20">
        <v>-254743</v>
      </c>
      <c r="T32" s="20">
        <v>-591649</v>
      </c>
      <c r="U32" s="20">
        <v>632028</v>
      </c>
      <c r="V32" s="20">
        <v>-214364</v>
      </c>
      <c r="W32" s="20">
        <v>-101398840</v>
      </c>
      <c r="X32" s="20">
        <v>-3000000</v>
      </c>
      <c r="Y32" s="20">
        <v>-98398840</v>
      </c>
      <c r="Z32" s="21">
        <v>3279.9613333333332</v>
      </c>
      <c r="AA32" s="22">
        <v>-3000000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1446200</v>
      </c>
      <c r="D34" s="18"/>
      <c r="E34" s="19"/>
      <c r="F34" s="20"/>
      <c r="G34" s="20">
        <v>1446200</v>
      </c>
      <c r="H34" s="20"/>
      <c r="I34" s="20"/>
      <c r="J34" s="20">
        <v>1446200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1446200</v>
      </c>
      <c r="X34" s="20"/>
      <c r="Y34" s="20">
        <v>1446200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38814004</v>
      </c>
      <c r="D35" s="18"/>
      <c r="E35" s="19"/>
      <c r="F35" s="20"/>
      <c r="G35" s="20">
        <v>33672253</v>
      </c>
      <c r="H35" s="20">
        <v>4177921</v>
      </c>
      <c r="I35" s="20"/>
      <c r="J35" s="20">
        <v>37850174</v>
      </c>
      <c r="K35" s="20">
        <v>204823</v>
      </c>
      <c r="L35" s="20">
        <v>5541988</v>
      </c>
      <c r="M35" s="20">
        <v>198524</v>
      </c>
      <c r="N35" s="20">
        <v>5945335</v>
      </c>
      <c r="O35" s="20">
        <v>178255</v>
      </c>
      <c r="P35" s="20">
        <v>192866</v>
      </c>
      <c r="Q35" s="20">
        <v>202137</v>
      </c>
      <c r="R35" s="20">
        <v>573258</v>
      </c>
      <c r="S35" s="20">
        <v>163122</v>
      </c>
      <c r="T35" s="20">
        <v>192175</v>
      </c>
      <c r="U35" s="20">
        <v>166956</v>
      </c>
      <c r="V35" s="20">
        <v>522253</v>
      </c>
      <c r="W35" s="20">
        <v>44891020</v>
      </c>
      <c r="X35" s="20"/>
      <c r="Y35" s="20">
        <v>44891020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-62567708</v>
      </c>
      <c r="D37" s="29">
        <f t="shared" ref="D37:Y37" si="3">SUM(D29:D36)</f>
        <v>0</v>
      </c>
      <c r="E37" s="30">
        <f t="shared" si="3"/>
        <v>-3000000</v>
      </c>
      <c r="F37" s="31">
        <f t="shared" si="3"/>
        <v>-3000000</v>
      </c>
      <c r="G37" s="31">
        <f t="shared" si="3"/>
        <v>-69125666</v>
      </c>
      <c r="H37" s="31">
        <f t="shared" si="3"/>
        <v>2940955</v>
      </c>
      <c r="I37" s="31">
        <f t="shared" si="3"/>
        <v>0</v>
      </c>
      <c r="J37" s="31">
        <f t="shared" si="3"/>
        <v>-66184711</v>
      </c>
      <c r="K37" s="31">
        <f t="shared" si="3"/>
        <v>-559754</v>
      </c>
      <c r="L37" s="31">
        <f t="shared" si="3"/>
        <v>4834378</v>
      </c>
      <c r="M37" s="31">
        <f t="shared" si="3"/>
        <v>-983230</v>
      </c>
      <c r="N37" s="31">
        <f t="shared" si="3"/>
        <v>3291394</v>
      </c>
      <c r="O37" s="31">
        <f t="shared" si="3"/>
        <v>450517</v>
      </c>
      <c r="P37" s="31">
        <f t="shared" si="3"/>
        <v>-645945</v>
      </c>
      <c r="Q37" s="31">
        <f t="shared" si="3"/>
        <v>-542960</v>
      </c>
      <c r="R37" s="31">
        <f t="shared" si="3"/>
        <v>-738388</v>
      </c>
      <c r="S37" s="31">
        <f t="shared" si="3"/>
        <v>-91971</v>
      </c>
      <c r="T37" s="31">
        <f t="shared" si="3"/>
        <v>-399882</v>
      </c>
      <c r="U37" s="31">
        <f t="shared" si="3"/>
        <v>798736</v>
      </c>
      <c r="V37" s="31">
        <f t="shared" si="3"/>
        <v>306883</v>
      </c>
      <c r="W37" s="31">
        <f t="shared" si="3"/>
        <v>-63324822</v>
      </c>
      <c r="X37" s="31">
        <f t="shared" si="3"/>
        <v>-3000000</v>
      </c>
      <c r="Y37" s="31">
        <f t="shared" si="3"/>
        <v>-60324822</v>
      </c>
      <c r="Z37" s="32">
        <f>+IF(X37&lt;&gt;0,+(Y37/X37)*100,0)</f>
        <v>2010.8274000000001</v>
      </c>
      <c r="AA37" s="33">
        <f>SUM(AA29:AA36)</f>
        <v>-3000000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6016124</v>
      </c>
      <c r="D40" s="18"/>
      <c r="E40" s="19">
        <v>3000000</v>
      </c>
      <c r="F40" s="20">
        <v>3000000</v>
      </c>
      <c r="G40" s="20">
        <v>6016124</v>
      </c>
      <c r="H40" s="20"/>
      <c r="I40" s="20"/>
      <c r="J40" s="20">
        <v>6016124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6016124</v>
      </c>
      <c r="X40" s="20">
        <v>3000000</v>
      </c>
      <c r="Y40" s="20">
        <v>3016124</v>
      </c>
      <c r="Z40" s="21">
        <v>100.53746666666667</v>
      </c>
      <c r="AA40" s="22">
        <v>3000000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6016124</v>
      </c>
      <c r="D43" s="29">
        <f t="shared" ref="D43:Y43" si="4">SUM(D39:D42)</f>
        <v>0</v>
      </c>
      <c r="E43" s="35">
        <f t="shared" si="4"/>
        <v>3000000</v>
      </c>
      <c r="F43" s="36">
        <f t="shared" si="4"/>
        <v>3000000</v>
      </c>
      <c r="G43" s="36">
        <f t="shared" si="4"/>
        <v>6016124</v>
      </c>
      <c r="H43" s="36">
        <f t="shared" si="4"/>
        <v>0</v>
      </c>
      <c r="I43" s="36">
        <f t="shared" si="4"/>
        <v>0</v>
      </c>
      <c r="J43" s="36">
        <f t="shared" si="4"/>
        <v>6016124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6016124</v>
      </c>
      <c r="X43" s="36">
        <f t="shared" si="4"/>
        <v>3000000</v>
      </c>
      <c r="Y43" s="36">
        <f t="shared" si="4"/>
        <v>3016124</v>
      </c>
      <c r="Z43" s="37">
        <f>+IF(X43&lt;&gt;0,+(Y43/X43)*100,0)</f>
        <v>100.53746666666667</v>
      </c>
      <c r="AA43" s="38">
        <f>SUM(AA39:AA42)</f>
        <v>3000000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-56551584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-63109542</v>
      </c>
      <c r="H44" s="31">
        <f t="shared" si="5"/>
        <v>2940955</v>
      </c>
      <c r="I44" s="31">
        <f t="shared" si="5"/>
        <v>0</v>
      </c>
      <c r="J44" s="31">
        <f t="shared" si="5"/>
        <v>-60168587</v>
      </c>
      <c r="K44" s="31">
        <f t="shared" si="5"/>
        <v>-559754</v>
      </c>
      <c r="L44" s="31">
        <f t="shared" si="5"/>
        <v>4834378</v>
      </c>
      <c r="M44" s="31">
        <f t="shared" si="5"/>
        <v>-983230</v>
      </c>
      <c r="N44" s="31">
        <f t="shared" si="5"/>
        <v>3291394</v>
      </c>
      <c r="O44" s="31">
        <f t="shared" si="5"/>
        <v>450517</v>
      </c>
      <c r="P44" s="31">
        <f t="shared" si="5"/>
        <v>-645945</v>
      </c>
      <c r="Q44" s="31">
        <f t="shared" si="5"/>
        <v>-542960</v>
      </c>
      <c r="R44" s="31">
        <f t="shared" si="5"/>
        <v>-738388</v>
      </c>
      <c r="S44" s="31">
        <f t="shared" si="5"/>
        <v>-91971</v>
      </c>
      <c r="T44" s="31">
        <f t="shared" si="5"/>
        <v>-399882</v>
      </c>
      <c r="U44" s="31">
        <f t="shared" si="5"/>
        <v>798736</v>
      </c>
      <c r="V44" s="31">
        <f t="shared" si="5"/>
        <v>306883</v>
      </c>
      <c r="W44" s="31">
        <f t="shared" si="5"/>
        <v>-57308698</v>
      </c>
      <c r="X44" s="31">
        <f t="shared" si="5"/>
        <v>0</v>
      </c>
      <c r="Y44" s="31">
        <f t="shared" si="5"/>
        <v>-57308698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458085830</v>
      </c>
      <c r="D45" s="42">
        <f t="shared" si="6"/>
        <v>0</v>
      </c>
      <c r="E45" s="43">
        <f t="shared" si="6"/>
        <v>6513012</v>
      </c>
      <c r="F45" s="44">
        <f t="shared" si="6"/>
        <v>6513012</v>
      </c>
      <c r="G45" s="44">
        <f t="shared" si="6"/>
        <v>460556497</v>
      </c>
      <c r="H45" s="44">
        <f t="shared" si="6"/>
        <v>24954411</v>
      </c>
      <c r="I45" s="44">
        <f t="shared" si="6"/>
        <v>0</v>
      </c>
      <c r="J45" s="44">
        <f t="shared" si="6"/>
        <v>485510908</v>
      </c>
      <c r="K45" s="44">
        <f t="shared" si="6"/>
        <v>820015</v>
      </c>
      <c r="L45" s="44">
        <f t="shared" si="6"/>
        <v>-4177463</v>
      </c>
      <c r="M45" s="44">
        <f t="shared" si="6"/>
        <v>844639</v>
      </c>
      <c r="N45" s="44">
        <f t="shared" si="6"/>
        <v>-2512809</v>
      </c>
      <c r="O45" s="44">
        <f t="shared" si="6"/>
        <v>902579</v>
      </c>
      <c r="P45" s="44">
        <f t="shared" si="6"/>
        <v>995792</v>
      </c>
      <c r="Q45" s="44">
        <f t="shared" si="6"/>
        <v>1127731</v>
      </c>
      <c r="R45" s="44">
        <f t="shared" si="6"/>
        <v>3026102</v>
      </c>
      <c r="S45" s="44">
        <f t="shared" si="6"/>
        <v>64009277</v>
      </c>
      <c r="T45" s="44">
        <f t="shared" si="6"/>
        <v>-64713700</v>
      </c>
      <c r="U45" s="44">
        <f t="shared" si="6"/>
        <v>-3043607</v>
      </c>
      <c r="V45" s="44">
        <f t="shared" si="6"/>
        <v>-3748030</v>
      </c>
      <c r="W45" s="44">
        <f t="shared" si="6"/>
        <v>482276171</v>
      </c>
      <c r="X45" s="44">
        <f t="shared" si="6"/>
        <v>6513012</v>
      </c>
      <c r="Y45" s="44">
        <f t="shared" si="6"/>
        <v>475763159</v>
      </c>
      <c r="Z45" s="45">
        <f>+IF(X45&lt;&gt;0,+(Y45/X45)*100,0)</f>
        <v>7304.8101093626119</v>
      </c>
      <c r="AA45" s="46">
        <f>+AA26-AA44</f>
        <v>6513012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176658586</v>
      </c>
      <c r="D47" s="18"/>
      <c r="E47" s="19">
        <v>6513012</v>
      </c>
      <c r="F47" s="20">
        <v>6513012</v>
      </c>
      <c r="G47" s="20">
        <v>178036708</v>
      </c>
      <c r="H47" s="20">
        <v>27429919</v>
      </c>
      <c r="I47" s="20"/>
      <c r="J47" s="20">
        <v>205466627</v>
      </c>
      <c r="K47" s="20">
        <v>802788</v>
      </c>
      <c r="L47" s="20">
        <v>580165</v>
      </c>
      <c r="M47" s="20">
        <v>805387</v>
      </c>
      <c r="N47" s="20">
        <v>2188340</v>
      </c>
      <c r="O47" s="20">
        <v>858121</v>
      </c>
      <c r="P47" s="20">
        <v>-11823371</v>
      </c>
      <c r="Q47" s="20">
        <v>5043684</v>
      </c>
      <c r="R47" s="20">
        <v>-5921566</v>
      </c>
      <c r="S47" s="20">
        <v>43309191</v>
      </c>
      <c r="T47" s="20">
        <v>232009</v>
      </c>
      <c r="U47" s="20">
        <v>-161684</v>
      </c>
      <c r="V47" s="20">
        <v>43379516</v>
      </c>
      <c r="W47" s="20">
        <v>245112917</v>
      </c>
      <c r="X47" s="20">
        <v>6513012</v>
      </c>
      <c r="Y47" s="20">
        <v>238599905</v>
      </c>
      <c r="Z47" s="47">
        <v>3663.4341376923608</v>
      </c>
      <c r="AA47" s="22">
        <v>6513012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176658586</v>
      </c>
      <c r="D50" s="50">
        <f t="shared" ref="D50:Y50" si="7">SUM(D47:D49)</f>
        <v>0</v>
      </c>
      <c r="E50" s="51">
        <f t="shared" si="7"/>
        <v>6513012</v>
      </c>
      <c r="F50" s="52">
        <f t="shared" si="7"/>
        <v>6513012</v>
      </c>
      <c r="G50" s="52">
        <f t="shared" si="7"/>
        <v>178036708</v>
      </c>
      <c r="H50" s="52">
        <f t="shared" si="7"/>
        <v>27429919</v>
      </c>
      <c r="I50" s="52">
        <f t="shared" si="7"/>
        <v>0</v>
      </c>
      <c r="J50" s="52">
        <f t="shared" si="7"/>
        <v>205466627</v>
      </c>
      <c r="K50" s="52">
        <f t="shared" si="7"/>
        <v>802788</v>
      </c>
      <c r="L50" s="52">
        <f t="shared" si="7"/>
        <v>580165</v>
      </c>
      <c r="M50" s="52">
        <f t="shared" si="7"/>
        <v>805387</v>
      </c>
      <c r="N50" s="52">
        <f t="shared" si="7"/>
        <v>2188340</v>
      </c>
      <c r="O50" s="52">
        <f t="shared" si="7"/>
        <v>858121</v>
      </c>
      <c r="P50" s="52">
        <f t="shared" si="7"/>
        <v>-11823371</v>
      </c>
      <c r="Q50" s="52">
        <f t="shared" si="7"/>
        <v>5043684</v>
      </c>
      <c r="R50" s="52">
        <f t="shared" si="7"/>
        <v>-5921566</v>
      </c>
      <c r="S50" s="52">
        <f t="shared" si="7"/>
        <v>43309191</v>
      </c>
      <c r="T50" s="52">
        <f t="shared" si="7"/>
        <v>232009</v>
      </c>
      <c r="U50" s="52">
        <f t="shared" si="7"/>
        <v>-161684</v>
      </c>
      <c r="V50" s="52">
        <f t="shared" si="7"/>
        <v>43379516</v>
      </c>
      <c r="W50" s="52">
        <f t="shared" si="7"/>
        <v>245112917</v>
      </c>
      <c r="X50" s="52">
        <f t="shared" si="7"/>
        <v>6513012</v>
      </c>
      <c r="Y50" s="52">
        <f t="shared" si="7"/>
        <v>238599905</v>
      </c>
      <c r="Z50" s="53">
        <f>+IF(X50&lt;&gt;0,+(Y50/X50)*100,0)</f>
        <v>3663.4341376923608</v>
      </c>
      <c r="AA50" s="54">
        <f>SUM(AA47:AA49)</f>
        <v>6513012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>
        <v>6231395</v>
      </c>
      <c r="L6" s="20">
        <v>2533337</v>
      </c>
      <c r="M6" s="20">
        <v>3475972</v>
      </c>
      <c r="N6" s="20">
        <v>12240704</v>
      </c>
      <c r="O6" s="20">
        <v>3857347</v>
      </c>
      <c r="P6" s="20">
        <v>4927141</v>
      </c>
      <c r="Q6" s="20">
        <v>2173188</v>
      </c>
      <c r="R6" s="20">
        <v>10957676</v>
      </c>
      <c r="S6" s="20">
        <v>3602451</v>
      </c>
      <c r="T6" s="20">
        <v>1913792</v>
      </c>
      <c r="U6" s="20">
        <v>3876653</v>
      </c>
      <c r="V6" s="20">
        <v>9392896</v>
      </c>
      <c r="W6" s="20">
        <v>90170703</v>
      </c>
      <c r="X6" s="20">
        <v>41995576</v>
      </c>
      <c r="Y6" s="20">
        <v>48175127</v>
      </c>
      <c r="Z6" s="21">
        <v>114.7147666220842</v>
      </c>
      <c r="AA6" s="22">
        <v>41995576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70961019</v>
      </c>
      <c r="G7" s="20">
        <v>421876605</v>
      </c>
      <c r="H7" s="20">
        <v>9410293</v>
      </c>
      <c r="I7" s="20">
        <v>12829867</v>
      </c>
      <c r="J7" s="20">
        <v>444116765</v>
      </c>
      <c r="K7" s="20">
        <v>11317117</v>
      </c>
      <c r="L7" s="20">
        <v>12033846</v>
      </c>
      <c r="M7" s="20">
        <v>12056673</v>
      </c>
      <c r="N7" s="20">
        <v>35407636</v>
      </c>
      <c r="O7" s="20">
        <v>12731322</v>
      </c>
      <c r="P7" s="20">
        <v>12572820</v>
      </c>
      <c r="Q7" s="20">
        <v>11679650</v>
      </c>
      <c r="R7" s="20">
        <v>36983792</v>
      </c>
      <c r="S7" s="20">
        <v>12320400</v>
      </c>
      <c r="T7" s="20">
        <v>12336229</v>
      </c>
      <c r="U7" s="20">
        <v>13599689</v>
      </c>
      <c r="V7" s="20">
        <v>38256318</v>
      </c>
      <c r="W7" s="20">
        <v>554764511</v>
      </c>
      <c r="X7" s="20">
        <v>70961019</v>
      </c>
      <c r="Y7" s="20">
        <v>483803492</v>
      </c>
      <c r="Z7" s="21">
        <v>681.7876896609954</v>
      </c>
      <c r="AA7" s="22">
        <v>70961019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>
        <v>-991434</v>
      </c>
      <c r="L10" s="20">
        <v>-1070674</v>
      </c>
      <c r="M10" s="20">
        <v>-213144</v>
      </c>
      <c r="N10" s="20">
        <v>-2275252</v>
      </c>
      <c r="O10" s="20">
        <v>-896132</v>
      </c>
      <c r="P10" s="20">
        <v>-596965</v>
      </c>
      <c r="Q10" s="20">
        <v>-666677</v>
      </c>
      <c r="R10" s="20">
        <v>-2159774</v>
      </c>
      <c r="S10" s="20">
        <v>-973303</v>
      </c>
      <c r="T10" s="20">
        <v>-1008554</v>
      </c>
      <c r="U10" s="20">
        <v>-1486010</v>
      </c>
      <c r="V10" s="20">
        <v>-3467867</v>
      </c>
      <c r="W10" s="20">
        <v>-34351748</v>
      </c>
      <c r="X10" s="20"/>
      <c r="Y10" s="20">
        <v>-34351748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>
        <v>-65250</v>
      </c>
      <c r="L11" s="24">
        <v>-183939</v>
      </c>
      <c r="M11" s="20">
        <v>189984</v>
      </c>
      <c r="N11" s="24">
        <v>-59205</v>
      </c>
      <c r="O11" s="24">
        <v>-126755</v>
      </c>
      <c r="P11" s="24">
        <v>-317319</v>
      </c>
      <c r="Q11" s="20">
        <v>340297</v>
      </c>
      <c r="R11" s="24">
        <v>-103777</v>
      </c>
      <c r="S11" s="24">
        <v>615239</v>
      </c>
      <c r="T11" s="20">
        <v>-308451</v>
      </c>
      <c r="U11" s="24">
        <v>672199</v>
      </c>
      <c r="V11" s="24">
        <v>978987</v>
      </c>
      <c r="W11" s="24">
        <v>653783</v>
      </c>
      <c r="X11" s="20"/>
      <c r="Y11" s="24">
        <v>653783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112956595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16491828</v>
      </c>
      <c r="L13" s="31">
        <f t="shared" si="0"/>
        <v>13312570</v>
      </c>
      <c r="M13" s="31">
        <f t="shared" si="0"/>
        <v>15509485</v>
      </c>
      <c r="N13" s="31">
        <f t="shared" si="0"/>
        <v>45313883</v>
      </c>
      <c r="O13" s="31">
        <f t="shared" si="0"/>
        <v>15565782</v>
      </c>
      <c r="P13" s="31">
        <f t="shared" si="0"/>
        <v>16585677</v>
      </c>
      <c r="Q13" s="31">
        <f t="shared" si="0"/>
        <v>13526458</v>
      </c>
      <c r="R13" s="31">
        <f t="shared" si="0"/>
        <v>45677917</v>
      </c>
      <c r="S13" s="31">
        <f t="shared" si="0"/>
        <v>15564787</v>
      </c>
      <c r="T13" s="31">
        <f t="shared" si="0"/>
        <v>12933016</v>
      </c>
      <c r="U13" s="31">
        <f t="shared" si="0"/>
        <v>16662531</v>
      </c>
      <c r="V13" s="31">
        <f t="shared" si="0"/>
        <v>45160334</v>
      </c>
      <c r="W13" s="31">
        <f t="shared" si="0"/>
        <v>610564802</v>
      </c>
      <c r="X13" s="31">
        <f t="shared" si="0"/>
        <v>112956595</v>
      </c>
      <c r="Y13" s="31">
        <f t="shared" si="0"/>
        <v>497608207</v>
      </c>
      <c r="Z13" s="32">
        <f>+IF(X13&lt;&gt;0,+(Y13/X13)*100,0)</f>
        <v>440.53045950969044</v>
      </c>
      <c r="AA13" s="33">
        <f>SUM(AA6:AA12)</f>
        <v>112956595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>
        <v>57355</v>
      </c>
      <c r="P17" s="24"/>
      <c r="Q17" s="20">
        <v>21000</v>
      </c>
      <c r="R17" s="24">
        <v>78355</v>
      </c>
      <c r="S17" s="24"/>
      <c r="T17" s="20"/>
      <c r="U17" s="24"/>
      <c r="V17" s="24"/>
      <c r="W17" s="24">
        <v>-7946534</v>
      </c>
      <c r="X17" s="20">
        <v>-7988206</v>
      </c>
      <c r="Y17" s="24">
        <v>41672</v>
      </c>
      <c r="Z17" s="25">
        <v>-0.52166907062737244</v>
      </c>
      <c r="AA17" s="26">
        <v>-7988206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57355</v>
      </c>
      <c r="P25" s="36">
        <f t="shared" si="1"/>
        <v>0</v>
      </c>
      <c r="Q25" s="36">
        <f t="shared" si="1"/>
        <v>21000</v>
      </c>
      <c r="R25" s="36">
        <f t="shared" si="1"/>
        <v>78355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-7946534</v>
      </c>
      <c r="X25" s="36">
        <f t="shared" si="1"/>
        <v>-7988206</v>
      </c>
      <c r="Y25" s="36">
        <f t="shared" si="1"/>
        <v>41672</v>
      </c>
      <c r="Z25" s="37">
        <f>+IF(X25&lt;&gt;0,+(Y25/X25)*100,0)</f>
        <v>-0.52166907062737244</v>
      </c>
      <c r="AA25" s="38">
        <f>SUM(AA15:AA24)</f>
        <v>-7988206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104968389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16491828</v>
      </c>
      <c r="L26" s="31">
        <f t="shared" si="2"/>
        <v>13312570</v>
      </c>
      <c r="M26" s="31">
        <f t="shared" si="2"/>
        <v>15509485</v>
      </c>
      <c r="N26" s="31">
        <f t="shared" si="2"/>
        <v>45313883</v>
      </c>
      <c r="O26" s="31">
        <f t="shared" si="2"/>
        <v>15623137</v>
      </c>
      <c r="P26" s="31">
        <f t="shared" si="2"/>
        <v>16585677</v>
      </c>
      <c r="Q26" s="31">
        <f t="shared" si="2"/>
        <v>13547458</v>
      </c>
      <c r="R26" s="31">
        <f t="shared" si="2"/>
        <v>45756272</v>
      </c>
      <c r="S26" s="31">
        <f t="shared" si="2"/>
        <v>15564787</v>
      </c>
      <c r="T26" s="31">
        <f t="shared" si="2"/>
        <v>12933016</v>
      </c>
      <c r="U26" s="31">
        <f t="shared" si="2"/>
        <v>16662531</v>
      </c>
      <c r="V26" s="31">
        <f t="shared" si="2"/>
        <v>45160334</v>
      </c>
      <c r="W26" s="31">
        <f t="shared" si="2"/>
        <v>602618268</v>
      </c>
      <c r="X26" s="31">
        <f t="shared" si="2"/>
        <v>104968389</v>
      </c>
      <c r="Y26" s="31">
        <f t="shared" si="2"/>
        <v>497649879</v>
      </c>
      <c r="Z26" s="32">
        <f>+IF(X26&lt;&gt;0,+(Y26/X26)*100,0)</f>
        <v>474.0949953990434</v>
      </c>
      <c r="AA26" s="33">
        <f>+AA13+AA25</f>
        <v>104968389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>
        <v>-237</v>
      </c>
      <c r="L31" s="20">
        <v>-2067</v>
      </c>
      <c r="M31" s="20">
        <v>-737</v>
      </c>
      <c r="N31" s="20">
        <v>-3041</v>
      </c>
      <c r="O31" s="20">
        <v>-3508</v>
      </c>
      <c r="P31" s="20">
        <v>-1952</v>
      </c>
      <c r="Q31" s="20">
        <v>-3219</v>
      </c>
      <c r="R31" s="20">
        <v>-8679</v>
      </c>
      <c r="S31" s="20">
        <v>-3853</v>
      </c>
      <c r="T31" s="20">
        <v>-2345</v>
      </c>
      <c r="U31" s="20">
        <v>-956</v>
      </c>
      <c r="V31" s="20">
        <v>-7154</v>
      </c>
      <c r="W31" s="20">
        <v>-126852</v>
      </c>
      <c r="X31" s="20"/>
      <c r="Y31" s="20">
        <v>-126852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908000000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>
        <v>-2790359</v>
      </c>
      <c r="L32" s="20">
        <v>-2803074</v>
      </c>
      <c r="M32" s="20">
        <v>-288704</v>
      </c>
      <c r="N32" s="20">
        <v>-5882137</v>
      </c>
      <c r="O32" s="20">
        <v>-1605139</v>
      </c>
      <c r="P32" s="20">
        <v>-2487944</v>
      </c>
      <c r="Q32" s="20">
        <v>-2007462</v>
      </c>
      <c r="R32" s="20">
        <v>-6100545</v>
      </c>
      <c r="S32" s="20">
        <v>80794</v>
      </c>
      <c r="T32" s="20">
        <v>-1461133</v>
      </c>
      <c r="U32" s="20">
        <v>6547390</v>
      </c>
      <c r="V32" s="20">
        <v>5167051</v>
      </c>
      <c r="W32" s="20">
        <v>-87628961</v>
      </c>
      <c r="X32" s="20">
        <v>908000000</v>
      </c>
      <c r="Y32" s="20">
        <v>-995628961</v>
      </c>
      <c r="Z32" s="21">
        <v>-109.65076662995594</v>
      </c>
      <c r="AA32" s="22">
        <v>908000000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>
        <v>-730187</v>
      </c>
      <c r="M33" s="20">
        <v>-146906</v>
      </c>
      <c r="N33" s="20">
        <v>-877093</v>
      </c>
      <c r="O33" s="20"/>
      <c r="P33" s="20"/>
      <c r="Q33" s="20"/>
      <c r="R33" s="20"/>
      <c r="S33" s="20"/>
      <c r="T33" s="20"/>
      <c r="U33" s="20"/>
      <c r="V33" s="20"/>
      <c r="W33" s="20">
        <v>-20364231</v>
      </c>
      <c r="X33" s="20"/>
      <c r="Y33" s="20">
        <v>-20364231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>
        <v>1315510</v>
      </c>
      <c r="L35" s="20">
        <v>1114110</v>
      </c>
      <c r="M35" s="20">
        <v>1203878</v>
      </c>
      <c r="N35" s="20">
        <v>3633498</v>
      </c>
      <c r="O35" s="20">
        <v>1165711</v>
      </c>
      <c r="P35" s="20">
        <v>1184948</v>
      </c>
      <c r="Q35" s="20">
        <v>1188633</v>
      </c>
      <c r="R35" s="20">
        <v>3539292</v>
      </c>
      <c r="S35" s="20">
        <v>2266428</v>
      </c>
      <c r="T35" s="20">
        <v>118960</v>
      </c>
      <c r="U35" s="20">
        <v>1187249</v>
      </c>
      <c r="V35" s="20">
        <v>3572637</v>
      </c>
      <c r="W35" s="20">
        <v>50242115</v>
      </c>
      <c r="X35" s="20">
        <v>32285446</v>
      </c>
      <c r="Y35" s="20">
        <v>17956669</v>
      </c>
      <c r="Z35" s="21">
        <v>55.618463502099367</v>
      </c>
      <c r="AA35" s="22">
        <v>32285446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940285446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-1475086</v>
      </c>
      <c r="L37" s="31">
        <f t="shared" si="3"/>
        <v>-2421218</v>
      </c>
      <c r="M37" s="31">
        <f t="shared" si="3"/>
        <v>767531</v>
      </c>
      <c r="N37" s="31">
        <f t="shared" si="3"/>
        <v>-3128773</v>
      </c>
      <c r="O37" s="31">
        <f t="shared" si="3"/>
        <v>-442936</v>
      </c>
      <c r="P37" s="31">
        <f t="shared" si="3"/>
        <v>-1304948</v>
      </c>
      <c r="Q37" s="31">
        <f t="shared" si="3"/>
        <v>-822048</v>
      </c>
      <c r="R37" s="31">
        <f t="shared" si="3"/>
        <v>-2569932</v>
      </c>
      <c r="S37" s="31">
        <f t="shared" si="3"/>
        <v>2343369</v>
      </c>
      <c r="T37" s="31">
        <f t="shared" si="3"/>
        <v>-1344518</v>
      </c>
      <c r="U37" s="31">
        <f t="shared" si="3"/>
        <v>7733683</v>
      </c>
      <c r="V37" s="31">
        <f t="shared" si="3"/>
        <v>8732534</v>
      </c>
      <c r="W37" s="31">
        <f t="shared" si="3"/>
        <v>-57877929</v>
      </c>
      <c r="X37" s="31">
        <f t="shared" si="3"/>
        <v>940285446</v>
      </c>
      <c r="Y37" s="31">
        <f t="shared" si="3"/>
        <v>-998163375</v>
      </c>
      <c r="Z37" s="32">
        <f>+IF(X37&lt;&gt;0,+(Y37/X37)*100,0)</f>
        <v>-106.15535731688863</v>
      </c>
      <c r="AA37" s="33">
        <f>SUM(AA29:AA36)</f>
        <v>940285446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0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0</v>
      </c>
      <c r="Y43" s="36">
        <f t="shared" si="4"/>
        <v>3630812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940285446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-1475086</v>
      </c>
      <c r="L44" s="31">
        <f t="shared" si="5"/>
        <v>-2421218</v>
      </c>
      <c r="M44" s="31">
        <f t="shared" si="5"/>
        <v>767531</v>
      </c>
      <c r="N44" s="31">
        <f t="shared" si="5"/>
        <v>-3128773</v>
      </c>
      <c r="O44" s="31">
        <f t="shared" si="5"/>
        <v>-442936</v>
      </c>
      <c r="P44" s="31">
        <f t="shared" si="5"/>
        <v>-1304948</v>
      </c>
      <c r="Q44" s="31">
        <f t="shared" si="5"/>
        <v>-822048</v>
      </c>
      <c r="R44" s="31">
        <f t="shared" si="5"/>
        <v>-2569932</v>
      </c>
      <c r="S44" s="31">
        <f t="shared" si="5"/>
        <v>2343369</v>
      </c>
      <c r="T44" s="31">
        <f t="shared" si="5"/>
        <v>-1344518</v>
      </c>
      <c r="U44" s="31">
        <f t="shared" si="5"/>
        <v>7733683</v>
      </c>
      <c r="V44" s="31">
        <f t="shared" si="5"/>
        <v>8732534</v>
      </c>
      <c r="W44" s="31">
        <f t="shared" si="5"/>
        <v>-54247117</v>
      </c>
      <c r="X44" s="31">
        <f t="shared" si="5"/>
        <v>940285446</v>
      </c>
      <c r="Y44" s="31">
        <f t="shared" si="5"/>
        <v>-994532563</v>
      </c>
      <c r="Z44" s="32">
        <f>+IF(X44&lt;&gt;0,+(Y44/X44)*100,0)</f>
        <v>-105.76921797851585</v>
      </c>
      <c r="AA44" s="33">
        <f>+AA37+AA43</f>
        <v>940285446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-835317057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17966914</v>
      </c>
      <c r="L45" s="44">
        <f t="shared" si="6"/>
        <v>15733788</v>
      </c>
      <c r="M45" s="44">
        <f t="shared" si="6"/>
        <v>14741954</v>
      </c>
      <c r="N45" s="44">
        <f t="shared" si="6"/>
        <v>48442656</v>
      </c>
      <c r="O45" s="44">
        <f t="shared" si="6"/>
        <v>16066073</v>
      </c>
      <c r="P45" s="44">
        <f t="shared" si="6"/>
        <v>17890625</v>
      </c>
      <c r="Q45" s="44">
        <f t="shared" si="6"/>
        <v>14369506</v>
      </c>
      <c r="R45" s="44">
        <f t="shared" si="6"/>
        <v>48326204</v>
      </c>
      <c r="S45" s="44">
        <f t="shared" si="6"/>
        <v>13221418</v>
      </c>
      <c r="T45" s="44">
        <f t="shared" si="6"/>
        <v>14277534</v>
      </c>
      <c r="U45" s="44">
        <f t="shared" si="6"/>
        <v>8928848</v>
      </c>
      <c r="V45" s="44">
        <f t="shared" si="6"/>
        <v>36427800</v>
      </c>
      <c r="W45" s="44">
        <f t="shared" si="6"/>
        <v>656865385</v>
      </c>
      <c r="X45" s="44">
        <f t="shared" si="6"/>
        <v>-835317057</v>
      </c>
      <c r="Y45" s="44">
        <f t="shared" si="6"/>
        <v>1492182442</v>
      </c>
      <c r="Z45" s="45">
        <f>+IF(X45&lt;&gt;0,+(Y45/X45)*100,0)</f>
        <v>-178.63665412976238</v>
      </c>
      <c r="AA45" s="46">
        <f>+AA26-AA44</f>
        <v>-835317057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64682944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>
        <v>-127781021</v>
      </c>
      <c r="L47" s="20">
        <v>6399512</v>
      </c>
      <c r="M47" s="20">
        <v>5602274</v>
      </c>
      <c r="N47" s="20">
        <v>-115779235</v>
      </c>
      <c r="O47" s="20">
        <v>6668375</v>
      </c>
      <c r="P47" s="20">
        <v>8240168</v>
      </c>
      <c r="Q47" s="20">
        <v>4589420</v>
      </c>
      <c r="R47" s="20">
        <v>19497963</v>
      </c>
      <c r="S47" s="20">
        <v>4260732</v>
      </c>
      <c r="T47" s="20">
        <v>3757404</v>
      </c>
      <c r="U47" s="20">
        <v>-5980</v>
      </c>
      <c r="V47" s="20">
        <v>8012156</v>
      </c>
      <c r="W47" s="20">
        <v>-117393741</v>
      </c>
      <c r="X47" s="20">
        <v>64682944</v>
      </c>
      <c r="Y47" s="20">
        <v>-182076685</v>
      </c>
      <c r="Z47" s="47">
        <v>-281.49102953631797</v>
      </c>
      <c r="AA47" s="22">
        <v>64682944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64682944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-127781021</v>
      </c>
      <c r="L50" s="52">
        <f t="shared" si="7"/>
        <v>6399512</v>
      </c>
      <c r="M50" s="52">
        <f t="shared" si="7"/>
        <v>5602274</v>
      </c>
      <c r="N50" s="52">
        <f t="shared" si="7"/>
        <v>-115779235</v>
      </c>
      <c r="O50" s="52">
        <f t="shared" si="7"/>
        <v>6668375</v>
      </c>
      <c r="P50" s="52">
        <f t="shared" si="7"/>
        <v>8240168</v>
      </c>
      <c r="Q50" s="52">
        <f t="shared" si="7"/>
        <v>4589420</v>
      </c>
      <c r="R50" s="52">
        <f t="shared" si="7"/>
        <v>19497963</v>
      </c>
      <c r="S50" s="52">
        <f t="shared" si="7"/>
        <v>4260732</v>
      </c>
      <c r="T50" s="52">
        <f t="shared" si="7"/>
        <v>3757404</v>
      </c>
      <c r="U50" s="52">
        <f t="shared" si="7"/>
        <v>-5980</v>
      </c>
      <c r="V50" s="52">
        <f t="shared" si="7"/>
        <v>8012156</v>
      </c>
      <c r="W50" s="52">
        <f t="shared" si="7"/>
        <v>-117393741</v>
      </c>
      <c r="X50" s="52">
        <f t="shared" si="7"/>
        <v>64682944</v>
      </c>
      <c r="Y50" s="52">
        <f t="shared" si="7"/>
        <v>-182076685</v>
      </c>
      <c r="Z50" s="53">
        <f>+IF(X50&lt;&gt;0,+(Y50/X50)*100,0)</f>
        <v>-281.49102953631797</v>
      </c>
      <c r="AA50" s="54">
        <f>SUM(AA47:AA49)</f>
        <v>64682944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-9834781</v>
      </c>
      <c r="G6" s="20">
        <v>384530891</v>
      </c>
      <c r="H6" s="20">
        <v>1654819</v>
      </c>
      <c r="I6" s="20">
        <v>4666753</v>
      </c>
      <c r="J6" s="20">
        <v>390852463</v>
      </c>
      <c r="K6" s="20">
        <v>4843645</v>
      </c>
      <c r="L6" s="20">
        <v>-793970</v>
      </c>
      <c r="M6" s="20">
        <v>18818677</v>
      </c>
      <c r="N6" s="20">
        <v>22868352</v>
      </c>
      <c r="O6" s="20">
        <v>2417293</v>
      </c>
      <c r="P6" s="20">
        <v>-4004082</v>
      </c>
      <c r="Q6" s="20">
        <v>874115</v>
      </c>
      <c r="R6" s="20">
        <v>-712674</v>
      </c>
      <c r="S6" s="20">
        <v>16854058</v>
      </c>
      <c r="T6" s="20">
        <v>3204268</v>
      </c>
      <c r="U6" s="20">
        <v>1846201</v>
      </c>
      <c r="V6" s="20">
        <v>21904527</v>
      </c>
      <c r="W6" s="20">
        <v>434912668</v>
      </c>
      <c r="X6" s="20">
        <v>-9834781</v>
      </c>
      <c r="Y6" s="20">
        <v>444747449</v>
      </c>
      <c r="Z6" s="21">
        <v>-4522.1896552653288</v>
      </c>
      <c r="AA6" s="22">
        <v>-9834781</v>
      </c>
    </row>
    <row r="7" spans="1:27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51017017</v>
      </c>
      <c r="G7" s="20">
        <v>57867024</v>
      </c>
      <c r="H7" s="20">
        <v>1934144</v>
      </c>
      <c r="I7" s="20">
        <v>2284726</v>
      </c>
      <c r="J7" s="20">
        <v>62085894</v>
      </c>
      <c r="K7" s="20">
        <v>511909</v>
      </c>
      <c r="L7" s="20">
        <v>1255497</v>
      </c>
      <c r="M7" s="20">
        <v>387375</v>
      </c>
      <c r="N7" s="20">
        <v>2154781</v>
      </c>
      <c r="O7" s="20">
        <v>1410047</v>
      </c>
      <c r="P7" s="20">
        <v>1766806</v>
      </c>
      <c r="Q7" s="20">
        <v>371445</v>
      </c>
      <c r="R7" s="20">
        <v>3548298</v>
      </c>
      <c r="S7" s="20">
        <v>817488</v>
      </c>
      <c r="T7" s="20">
        <v>271963</v>
      </c>
      <c r="U7" s="20">
        <v>1082359</v>
      </c>
      <c r="V7" s="20">
        <v>2171810</v>
      </c>
      <c r="W7" s="20">
        <v>69960783</v>
      </c>
      <c r="X7" s="20">
        <v>51017017</v>
      </c>
      <c r="Y7" s="20">
        <v>18943766</v>
      </c>
      <c r="Z7" s="21">
        <v>37.132249421795869</v>
      </c>
      <c r="AA7" s="22">
        <v>51017017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20069393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>
        <v>-699736</v>
      </c>
      <c r="L10" s="20">
        <v>-701744</v>
      </c>
      <c r="M10" s="20">
        <v>-675746</v>
      </c>
      <c r="N10" s="20">
        <v>-2077226</v>
      </c>
      <c r="O10" s="20">
        <v>-652232</v>
      </c>
      <c r="P10" s="20">
        <v>-1110942</v>
      </c>
      <c r="Q10" s="20">
        <v>-900037</v>
      </c>
      <c r="R10" s="20">
        <v>-2663211</v>
      </c>
      <c r="S10" s="20">
        <v>-988411</v>
      </c>
      <c r="T10" s="20">
        <v>-1573951</v>
      </c>
      <c r="U10" s="20">
        <v>-2189963</v>
      </c>
      <c r="V10" s="20">
        <v>-4752325</v>
      </c>
      <c r="W10" s="20">
        <v>-72341837</v>
      </c>
      <c r="X10" s="20">
        <v>20069393</v>
      </c>
      <c r="Y10" s="20">
        <v>-92411230</v>
      </c>
      <c r="Z10" s="21">
        <v>-460.4585200957498</v>
      </c>
      <c r="AA10" s="22">
        <v>20069393</v>
      </c>
    </row>
    <row r="11" spans="1:27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>
        <v>28043</v>
      </c>
      <c r="G11" s="24">
        <v>-11859728</v>
      </c>
      <c r="H11" s="24">
        <v>184027</v>
      </c>
      <c r="I11" s="24">
        <v>-339130</v>
      </c>
      <c r="J11" s="20">
        <v>-12014831</v>
      </c>
      <c r="K11" s="24">
        <v>920045</v>
      </c>
      <c r="L11" s="24">
        <v>92509</v>
      </c>
      <c r="M11" s="20">
        <v>511815</v>
      </c>
      <c r="N11" s="24">
        <v>1524369</v>
      </c>
      <c r="O11" s="24">
        <v>573929</v>
      </c>
      <c r="P11" s="24">
        <v>350546</v>
      </c>
      <c r="Q11" s="20">
        <v>-1418683</v>
      </c>
      <c r="R11" s="24">
        <v>-494208</v>
      </c>
      <c r="S11" s="24">
        <v>268027</v>
      </c>
      <c r="T11" s="20">
        <v>-1027276</v>
      </c>
      <c r="U11" s="24">
        <v>1456020</v>
      </c>
      <c r="V11" s="24">
        <v>696771</v>
      </c>
      <c r="W11" s="24">
        <v>-10287899</v>
      </c>
      <c r="X11" s="20">
        <v>28043</v>
      </c>
      <c r="Y11" s="24">
        <v>-10315942</v>
      </c>
      <c r="Z11" s="25">
        <v>-36786.156973219695</v>
      </c>
      <c r="AA11" s="26">
        <v>28043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61279672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5575863</v>
      </c>
      <c r="L13" s="31">
        <f t="shared" si="0"/>
        <v>-147708</v>
      </c>
      <c r="M13" s="31">
        <f t="shared" si="0"/>
        <v>19042121</v>
      </c>
      <c r="N13" s="31">
        <f t="shared" si="0"/>
        <v>24470276</v>
      </c>
      <c r="O13" s="31">
        <f t="shared" si="0"/>
        <v>3749037</v>
      </c>
      <c r="P13" s="31">
        <f t="shared" si="0"/>
        <v>-2997672</v>
      </c>
      <c r="Q13" s="31">
        <f t="shared" si="0"/>
        <v>-1073160</v>
      </c>
      <c r="R13" s="31">
        <f t="shared" si="0"/>
        <v>-321795</v>
      </c>
      <c r="S13" s="31">
        <f t="shared" si="0"/>
        <v>16951162</v>
      </c>
      <c r="T13" s="31">
        <f t="shared" si="0"/>
        <v>875004</v>
      </c>
      <c r="U13" s="31">
        <f t="shared" si="0"/>
        <v>2194617</v>
      </c>
      <c r="V13" s="31">
        <f t="shared" si="0"/>
        <v>20020783</v>
      </c>
      <c r="W13" s="31">
        <f t="shared" si="0"/>
        <v>421784171</v>
      </c>
      <c r="X13" s="31">
        <f t="shared" si="0"/>
        <v>61279672</v>
      </c>
      <c r="Y13" s="31">
        <f t="shared" si="0"/>
        <v>360504499</v>
      </c>
      <c r="Z13" s="32">
        <f>+IF(X13&lt;&gt;0,+(Y13/X13)*100,0)</f>
        <v>588.29378035835441</v>
      </c>
      <c r="AA13" s="33">
        <f>SUM(AA6:AA12)</f>
        <v>61279672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83628780</v>
      </c>
      <c r="G17" s="24">
        <v>71378062</v>
      </c>
      <c r="H17" s="24">
        <v>-9499050</v>
      </c>
      <c r="I17" s="24">
        <v>-1266879</v>
      </c>
      <c r="J17" s="20">
        <v>60612133</v>
      </c>
      <c r="K17" s="24">
        <v>2663599</v>
      </c>
      <c r="L17" s="24">
        <v>-1266879</v>
      </c>
      <c r="M17" s="20">
        <v>7078761</v>
      </c>
      <c r="N17" s="24">
        <v>8475481</v>
      </c>
      <c r="O17" s="24">
        <v>-1266879</v>
      </c>
      <c r="P17" s="24">
        <v>-1266879</v>
      </c>
      <c r="Q17" s="20">
        <v>-1266879</v>
      </c>
      <c r="R17" s="24">
        <v>-3800637</v>
      </c>
      <c r="S17" s="24">
        <v>-1266879</v>
      </c>
      <c r="T17" s="20">
        <v>-1266879</v>
      </c>
      <c r="U17" s="24">
        <v>10155185</v>
      </c>
      <c r="V17" s="24">
        <v>7621427</v>
      </c>
      <c r="W17" s="24">
        <v>72908404</v>
      </c>
      <c r="X17" s="20">
        <v>83628780</v>
      </c>
      <c r="Y17" s="24">
        <v>-10720376</v>
      </c>
      <c r="Z17" s="25">
        <v>-12.819003218748378</v>
      </c>
      <c r="AA17" s="26">
        <v>83628780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83628780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2663599</v>
      </c>
      <c r="L25" s="36">
        <f t="shared" si="1"/>
        <v>-1266879</v>
      </c>
      <c r="M25" s="36">
        <f t="shared" si="1"/>
        <v>7078761</v>
      </c>
      <c r="N25" s="36">
        <f t="shared" si="1"/>
        <v>8475481</v>
      </c>
      <c r="O25" s="36">
        <f t="shared" si="1"/>
        <v>-1266879</v>
      </c>
      <c r="P25" s="36">
        <f t="shared" si="1"/>
        <v>-1266879</v>
      </c>
      <c r="Q25" s="36">
        <f t="shared" si="1"/>
        <v>-1266879</v>
      </c>
      <c r="R25" s="36">
        <f t="shared" si="1"/>
        <v>-3800637</v>
      </c>
      <c r="S25" s="36">
        <f t="shared" si="1"/>
        <v>-1266879</v>
      </c>
      <c r="T25" s="36">
        <f t="shared" si="1"/>
        <v>-1266879</v>
      </c>
      <c r="U25" s="36">
        <f t="shared" si="1"/>
        <v>10155185</v>
      </c>
      <c r="V25" s="36">
        <f t="shared" si="1"/>
        <v>7621427</v>
      </c>
      <c r="W25" s="36">
        <f t="shared" si="1"/>
        <v>72908404</v>
      </c>
      <c r="X25" s="36">
        <f t="shared" si="1"/>
        <v>83628780</v>
      </c>
      <c r="Y25" s="36">
        <f t="shared" si="1"/>
        <v>-10720376</v>
      </c>
      <c r="Z25" s="37">
        <f>+IF(X25&lt;&gt;0,+(Y25/X25)*100,0)</f>
        <v>-12.819003218748378</v>
      </c>
      <c r="AA25" s="38">
        <f>SUM(AA15:AA24)</f>
        <v>83628780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144908452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8239462</v>
      </c>
      <c r="L26" s="31">
        <f t="shared" si="2"/>
        <v>-1414587</v>
      </c>
      <c r="M26" s="31">
        <f t="shared" si="2"/>
        <v>26120882</v>
      </c>
      <c r="N26" s="31">
        <f t="shared" si="2"/>
        <v>32945757</v>
      </c>
      <c r="O26" s="31">
        <f t="shared" si="2"/>
        <v>2482158</v>
      </c>
      <c r="P26" s="31">
        <f t="shared" si="2"/>
        <v>-4264551</v>
      </c>
      <c r="Q26" s="31">
        <f t="shared" si="2"/>
        <v>-2340039</v>
      </c>
      <c r="R26" s="31">
        <f t="shared" si="2"/>
        <v>-4122432</v>
      </c>
      <c r="S26" s="31">
        <f t="shared" si="2"/>
        <v>15684283</v>
      </c>
      <c r="T26" s="31">
        <f t="shared" si="2"/>
        <v>-391875</v>
      </c>
      <c r="U26" s="31">
        <f t="shared" si="2"/>
        <v>12349802</v>
      </c>
      <c r="V26" s="31">
        <f t="shared" si="2"/>
        <v>27642210</v>
      </c>
      <c r="W26" s="31">
        <f t="shared" si="2"/>
        <v>494692575</v>
      </c>
      <c r="X26" s="31">
        <f t="shared" si="2"/>
        <v>144908452</v>
      </c>
      <c r="Y26" s="31">
        <f t="shared" si="2"/>
        <v>349784123</v>
      </c>
      <c r="Z26" s="32">
        <f>+IF(X26&lt;&gt;0,+(Y26/X26)*100,0)</f>
        <v>241.38283045077316</v>
      </c>
      <c r="AA26" s="33">
        <f>+AA13+AA25</f>
        <v>144908452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>
        <v>-3076</v>
      </c>
      <c r="L31" s="20">
        <v>-9867</v>
      </c>
      <c r="M31" s="20">
        <v>-11190</v>
      </c>
      <c r="N31" s="20">
        <v>-24133</v>
      </c>
      <c r="O31" s="20">
        <v>-11543</v>
      </c>
      <c r="P31" s="20">
        <v>-7686</v>
      </c>
      <c r="Q31" s="20">
        <v>-11365</v>
      </c>
      <c r="R31" s="20">
        <v>-30594</v>
      </c>
      <c r="S31" s="20">
        <v>-13185</v>
      </c>
      <c r="T31" s="20">
        <v>-21166</v>
      </c>
      <c r="U31" s="20">
        <v>-46254</v>
      </c>
      <c r="V31" s="20">
        <v>-80605</v>
      </c>
      <c r="W31" s="20">
        <v>-1360729</v>
      </c>
      <c r="X31" s="20"/>
      <c r="Y31" s="20">
        <v>-1360729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>
        <v>713865</v>
      </c>
      <c r="G32" s="20">
        <v>-218886846</v>
      </c>
      <c r="H32" s="20">
        <v>-1900474</v>
      </c>
      <c r="I32" s="20">
        <v>-3045176</v>
      </c>
      <c r="J32" s="20">
        <v>-223832496</v>
      </c>
      <c r="K32" s="20">
        <v>1431240</v>
      </c>
      <c r="L32" s="20">
        <v>-8194519</v>
      </c>
      <c r="M32" s="20">
        <v>3048900</v>
      </c>
      <c r="N32" s="20">
        <v>-3714379</v>
      </c>
      <c r="O32" s="20">
        <v>-3489800</v>
      </c>
      <c r="P32" s="20">
        <v>-11614694</v>
      </c>
      <c r="Q32" s="20">
        <v>-7923583</v>
      </c>
      <c r="R32" s="20">
        <v>-23028077</v>
      </c>
      <c r="S32" s="20">
        <v>-3968793</v>
      </c>
      <c r="T32" s="20">
        <v>-3987782</v>
      </c>
      <c r="U32" s="20">
        <v>7840945</v>
      </c>
      <c r="V32" s="20">
        <v>-115630</v>
      </c>
      <c r="W32" s="20">
        <v>-250690582</v>
      </c>
      <c r="X32" s="20">
        <v>713865</v>
      </c>
      <c r="Y32" s="20">
        <v>-251404447</v>
      </c>
      <c r="Z32" s="21">
        <v>-35217.365608343309</v>
      </c>
      <c r="AA32" s="22">
        <v>713865</v>
      </c>
    </row>
    <row r="33" spans="1:27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>
        <v>-215617</v>
      </c>
      <c r="L33" s="20">
        <v>273734</v>
      </c>
      <c r="M33" s="20"/>
      <c r="N33" s="20">
        <v>58117</v>
      </c>
      <c r="O33" s="20">
        <v>-88098</v>
      </c>
      <c r="P33" s="20">
        <v>182266</v>
      </c>
      <c r="Q33" s="20"/>
      <c r="R33" s="20">
        <v>94168</v>
      </c>
      <c r="S33" s="20"/>
      <c r="T33" s="20"/>
      <c r="U33" s="20">
        <v>-17701300</v>
      </c>
      <c r="V33" s="20">
        <v>-17701300</v>
      </c>
      <c r="W33" s="20">
        <v>-18176736</v>
      </c>
      <c r="X33" s="20"/>
      <c r="Y33" s="20">
        <v>-18176736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1269742</v>
      </c>
      <c r="G35" s="20">
        <v>12605443</v>
      </c>
      <c r="H35" s="20">
        <v>199221</v>
      </c>
      <c r="I35" s="20">
        <v>188100</v>
      </c>
      <c r="J35" s="20">
        <v>12992764</v>
      </c>
      <c r="K35" s="20">
        <v>233457</v>
      </c>
      <c r="L35" s="20">
        <v>72819</v>
      </c>
      <c r="M35" s="20">
        <v>184608</v>
      </c>
      <c r="N35" s="20">
        <v>490884</v>
      </c>
      <c r="O35" s="20">
        <v>1566458</v>
      </c>
      <c r="P35" s="20">
        <v>1564962</v>
      </c>
      <c r="Q35" s="20">
        <v>-1132249</v>
      </c>
      <c r="R35" s="20">
        <v>1999171</v>
      </c>
      <c r="S35" s="20">
        <v>1576340</v>
      </c>
      <c r="T35" s="20">
        <v>-2996038</v>
      </c>
      <c r="U35" s="20">
        <v>33980</v>
      </c>
      <c r="V35" s="20">
        <v>-1385718</v>
      </c>
      <c r="W35" s="20">
        <v>14097101</v>
      </c>
      <c r="X35" s="20">
        <v>1269742</v>
      </c>
      <c r="Y35" s="20">
        <v>12827359</v>
      </c>
      <c r="Z35" s="21">
        <v>1010.2334962535697</v>
      </c>
      <c r="AA35" s="22">
        <v>1269742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1983607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1446004</v>
      </c>
      <c r="L37" s="31">
        <f t="shared" si="3"/>
        <v>-7857833</v>
      </c>
      <c r="M37" s="31">
        <f t="shared" si="3"/>
        <v>3222318</v>
      </c>
      <c r="N37" s="31">
        <f t="shared" si="3"/>
        <v>-3189511</v>
      </c>
      <c r="O37" s="31">
        <f t="shared" si="3"/>
        <v>-2022983</v>
      </c>
      <c r="P37" s="31">
        <f t="shared" si="3"/>
        <v>-9875152</v>
      </c>
      <c r="Q37" s="31">
        <f t="shared" si="3"/>
        <v>-9067197</v>
      </c>
      <c r="R37" s="31">
        <f t="shared" si="3"/>
        <v>-20965332</v>
      </c>
      <c r="S37" s="31">
        <f t="shared" si="3"/>
        <v>-2405638</v>
      </c>
      <c r="T37" s="31">
        <f t="shared" si="3"/>
        <v>-7004986</v>
      </c>
      <c r="U37" s="31">
        <f t="shared" si="3"/>
        <v>-9872629</v>
      </c>
      <c r="V37" s="31">
        <f t="shared" si="3"/>
        <v>-19283253</v>
      </c>
      <c r="W37" s="31">
        <f t="shared" si="3"/>
        <v>-256206438</v>
      </c>
      <c r="X37" s="31">
        <f t="shared" si="3"/>
        <v>1983607</v>
      </c>
      <c r="Y37" s="31">
        <f t="shared" si="3"/>
        <v>-258190045</v>
      </c>
      <c r="Z37" s="32">
        <f>+IF(X37&lt;&gt;0,+(Y37/X37)*100,0)</f>
        <v>-13016.189446800701</v>
      </c>
      <c r="AA37" s="33">
        <f>SUM(AA29:AA36)</f>
        <v>1983607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1983607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1446004</v>
      </c>
      <c r="L44" s="31">
        <f t="shared" si="5"/>
        <v>-7857833</v>
      </c>
      <c r="M44" s="31">
        <f t="shared" si="5"/>
        <v>3222318</v>
      </c>
      <c r="N44" s="31">
        <f t="shared" si="5"/>
        <v>-3189511</v>
      </c>
      <c r="O44" s="31">
        <f t="shared" si="5"/>
        <v>-2022983</v>
      </c>
      <c r="P44" s="31">
        <f t="shared" si="5"/>
        <v>-9875152</v>
      </c>
      <c r="Q44" s="31">
        <f t="shared" si="5"/>
        <v>-9067197</v>
      </c>
      <c r="R44" s="31">
        <f t="shared" si="5"/>
        <v>-20965332</v>
      </c>
      <c r="S44" s="31">
        <f t="shared" si="5"/>
        <v>-2405638</v>
      </c>
      <c r="T44" s="31">
        <f t="shared" si="5"/>
        <v>-7004986</v>
      </c>
      <c r="U44" s="31">
        <f t="shared" si="5"/>
        <v>-9872629</v>
      </c>
      <c r="V44" s="31">
        <f t="shared" si="5"/>
        <v>-19283253</v>
      </c>
      <c r="W44" s="31">
        <f t="shared" si="5"/>
        <v>-256206438</v>
      </c>
      <c r="X44" s="31">
        <f t="shared" si="5"/>
        <v>1983607</v>
      </c>
      <c r="Y44" s="31">
        <f t="shared" si="5"/>
        <v>-258190045</v>
      </c>
      <c r="Z44" s="32">
        <f>+IF(X44&lt;&gt;0,+(Y44/X44)*100,0)</f>
        <v>-13016.189446800701</v>
      </c>
      <c r="AA44" s="33">
        <f>+AA37+AA43</f>
        <v>1983607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142924845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6793458</v>
      </c>
      <c r="L45" s="44">
        <f t="shared" si="6"/>
        <v>6443246</v>
      </c>
      <c r="M45" s="44">
        <f t="shared" si="6"/>
        <v>22898564</v>
      </c>
      <c r="N45" s="44">
        <f t="shared" si="6"/>
        <v>36135268</v>
      </c>
      <c r="O45" s="44">
        <f t="shared" si="6"/>
        <v>4505141</v>
      </c>
      <c r="P45" s="44">
        <f t="shared" si="6"/>
        <v>5610601</v>
      </c>
      <c r="Q45" s="44">
        <f t="shared" si="6"/>
        <v>6727158</v>
      </c>
      <c r="R45" s="44">
        <f t="shared" si="6"/>
        <v>16842900</v>
      </c>
      <c r="S45" s="44">
        <f t="shared" si="6"/>
        <v>18089921</v>
      </c>
      <c r="T45" s="44">
        <f t="shared" si="6"/>
        <v>6613111</v>
      </c>
      <c r="U45" s="44">
        <f t="shared" si="6"/>
        <v>22222431</v>
      </c>
      <c r="V45" s="44">
        <f t="shared" si="6"/>
        <v>46925463</v>
      </c>
      <c r="W45" s="44">
        <f t="shared" si="6"/>
        <v>750899013</v>
      </c>
      <c r="X45" s="44">
        <f t="shared" si="6"/>
        <v>142924845</v>
      </c>
      <c r="Y45" s="44">
        <f t="shared" si="6"/>
        <v>607974168</v>
      </c>
      <c r="Z45" s="45">
        <f>+IF(X45&lt;&gt;0,+(Y45/X45)*100,0)</f>
        <v>425.38032348399611</v>
      </c>
      <c r="AA45" s="46">
        <f>+AA26-AA44</f>
        <v>142924845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43007776</v>
      </c>
      <c r="D47" s="18"/>
      <c r="E47" s="19">
        <v>27336398</v>
      </c>
      <c r="F47" s="20">
        <v>45703044</v>
      </c>
      <c r="G47" s="20">
        <v>65555237</v>
      </c>
      <c r="H47" s="20">
        <v>380673</v>
      </c>
      <c r="I47" s="20">
        <v>-6280542</v>
      </c>
      <c r="J47" s="20">
        <v>59655368</v>
      </c>
      <c r="K47" s="20">
        <v>-2996013</v>
      </c>
      <c r="L47" s="20">
        <v>-2108164</v>
      </c>
      <c r="M47" s="20">
        <v>14725474</v>
      </c>
      <c r="N47" s="20">
        <v>9621297</v>
      </c>
      <c r="O47" s="20">
        <v>-3441600</v>
      </c>
      <c r="P47" s="20">
        <v>-6563502</v>
      </c>
      <c r="Q47" s="20">
        <v>-1797236</v>
      </c>
      <c r="R47" s="20">
        <v>-11802338</v>
      </c>
      <c r="S47" s="20">
        <v>10000022</v>
      </c>
      <c r="T47" s="20">
        <v>-4556332</v>
      </c>
      <c r="U47" s="20">
        <v>13133885</v>
      </c>
      <c r="V47" s="20">
        <v>18577575</v>
      </c>
      <c r="W47" s="20">
        <v>76051902</v>
      </c>
      <c r="X47" s="20">
        <v>45703044</v>
      </c>
      <c r="Y47" s="20">
        <v>30348858</v>
      </c>
      <c r="Z47" s="47">
        <v>66.404456560924046</v>
      </c>
      <c r="AA47" s="22">
        <v>45703044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43007776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45703044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-2996013</v>
      </c>
      <c r="L50" s="52">
        <f t="shared" si="7"/>
        <v>-2108164</v>
      </c>
      <c r="M50" s="52">
        <f t="shared" si="7"/>
        <v>14725474</v>
      </c>
      <c r="N50" s="52">
        <f t="shared" si="7"/>
        <v>9621297</v>
      </c>
      <c r="O50" s="52">
        <f t="shared" si="7"/>
        <v>-3441600</v>
      </c>
      <c r="P50" s="52">
        <f t="shared" si="7"/>
        <v>-6563502</v>
      </c>
      <c r="Q50" s="52">
        <f t="shared" si="7"/>
        <v>-1797236</v>
      </c>
      <c r="R50" s="52">
        <f t="shared" si="7"/>
        <v>-11802338</v>
      </c>
      <c r="S50" s="52">
        <f t="shared" si="7"/>
        <v>10000022</v>
      </c>
      <c r="T50" s="52">
        <f t="shared" si="7"/>
        <v>-4556332</v>
      </c>
      <c r="U50" s="52">
        <f t="shared" si="7"/>
        <v>13133885</v>
      </c>
      <c r="V50" s="52">
        <f t="shared" si="7"/>
        <v>18577575</v>
      </c>
      <c r="W50" s="52">
        <f t="shared" si="7"/>
        <v>76051902</v>
      </c>
      <c r="X50" s="52">
        <f t="shared" si="7"/>
        <v>45703044</v>
      </c>
      <c r="Y50" s="52">
        <f t="shared" si="7"/>
        <v>30348858</v>
      </c>
      <c r="Z50" s="53">
        <f>+IF(X50&lt;&gt;0,+(Y50/X50)*100,0)</f>
        <v>66.404456560924046</v>
      </c>
      <c r="AA50" s="54">
        <f>SUM(AA47:AA49)</f>
        <v>45703044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-28867842</v>
      </c>
      <c r="D6" s="18"/>
      <c r="E6" s="19">
        <v>-4707715</v>
      </c>
      <c r="F6" s="20">
        <v>-3590665</v>
      </c>
      <c r="G6" s="20">
        <v>-29021334</v>
      </c>
      <c r="H6" s="20">
        <v>-376939</v>
      </c>
      <c r="I6" s="20">
        <v>-63883</v>
      </c>
      <c r="J6" s="20">
        <v>-29462156</v>
      </c>
      <c r="K6" s="20">
        <v>-2976658</v>
      </c>
      <c r="L6" s="20">
        <v>-20603</v>
      </c>
      <c r="M6" s="20">
        <v>-2217431</v>
      </c>
      <c r="N6" s="20">
        <v>-5214692</v>
      </c>
      <c r="O6" s="20">
        <v>-980697</v>
      </c>
      <c r="P6" s="20">
        <v>-1493372</v>
      </c>
      <c r="Q6" s="20">
        <v>-2172256</v>
      </c>
      <c r="R6" s="20">
        <v>-4646325</v>
      </c>
      <c r="S6" s="20">
        <v>-234019</v>
      </c>
      <c r="T6" s="20">
        <v>-623471</v>
      </c>
      <c r="U6" s="20">
        <v>-623471</v>
      </c>
      <c r="V6" s="20">
        <v>-1480961</v>
      </c>
      <c r="W6" s="20">
        <v>-40804134</v>
      </c>
      <c r="X6" s="20">
        <v>-3590665</v>
      </c>
      <c r="Y6" s="20">
        <v>-37213469</v>
      </c>
      <c r="Z6" s="21">
        <v>1036.3949017800326</v>
      </c>
      <c r="AA6" s="22">
        <v>-3590665</v>
      </c>
    </row>
    <row r="7" spans="1:27" x14ac:dyDescent="0.25">
      <c r="A7" s="23" t="s">
        <v>35</v>
      </c>
      <c r="B7" s="17" t="s">
        <v>32</v>
      </c>
      <c r="C7" s="18">
        <v>-19035263</v>
      </c>
      <c r="D7" s="18"/>
      <c r="E7" s="19">
        <v>980203</v>
      </c>
      <c r="F7" s="20">
        <v>3063118</v>
      </c>
      <c r="G7" s="20">
        <v>-16481720</v>
      </c>
      <c r="H7" s="20">
        <v>-1619883</v>
      </c>
      <c r="I7" s="20">
        <v>1370534</v>
      </c>
      <c r="J7" s="20">
        <v>-16731069</v>
      </c>
      <c r="K7" s="20">
        <v>78774</v>
      </c>
      <c r="L7" s="20">
        <v>725600</v>
      </c>
      <c r="M7" s="20">
        <v>732729</v>
      </c>
      <c r="N7" s="20">
        <v>1537103</v>
      </c>
      <c r="O7" s="20">
        <v>607378</v>
      </c>
      <c r="P7" s="20">
        <v>777587</v>
      </c>
      <c r="Q7" s="20">
        <v>781086</v>
      </c>
      <c r="R7" s="20">
        <v>2166051</v>
      </c>
      <c r="S7" s="20">
        <v>232355</v>
      </c>
      <c r="T7" s="20">
        <v>687829</v>
      </c>
      <c r="U7" s="20">
        <v>687829</v>
      </c>
      <c r="V7" s="20">
        <v>1608013</v>
      </c>
      <c r="W7" s="20">
        <v>-11419902</v>
      </c>
      <c r="X7" s="20">
        <v>3063118</v>
      </c>
      <c r="Y7" s="20">
        <v>-14483020</v>
      </c>
      <c r="Z7" s="21">
        <v>-472.81952572509454</v>
      </c>
      <c r="AA7" s="22">
        <v>3063118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>
        <v>1285608</v>
      </c>
      <c r="F10" s="20">
        <v>1285608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1285608</v>
      </c>
      <c r="Y10" s="20">
        <v>-1289260</v>
      </c>
      <c r="Z10" s="21">
        <v>-100.28406792739311</v>
      </c>
      <c r="AA10" s="22">
        <v>1285608</v>
      </c>
    </row>
    <row r="11" spans="1:27" x14ac:dyDescent="0.25">
      <c r="A11" s="23" t="s">
        <v>39</v>
      </c>
      <c r="B11" s="17" t="s">
        <v>32</v>
      </c>
      <c r="C11" s="18">
        <v>15871857</v>
      </c>
      <c r="D11" s="18"/>
      <c r="E11" s="19"/>
      <c r="F11" s="20"/>
      <c r="G11" s="24">
        <v>15871856</v>
      </c>
      <c r="H11" s="24">
        <v>15840</v>
      </c>
      <c r="I11" s="24"/>
      <c r="J11" s="20">
        <v>15887696</v>
      </c>
      <c r="K11" s="24">
        <v>450717</v>
      </c>
      <c r="L11" s="24">
        <v>338</v>
      </c>
      <c r="M11" s="20">
        <v>97884</v>
      </c>
      <c r="N11" s="24">
        <v>548939</v>
      </c>
      <c r="O11" s="24">
        <v>21655</v>
      </c>
      <c r="P11" s="24">
        <v>2268</v>
      </c>
      <c r="Q11" s="20"/>
      <c r="R11" s="24">
        <v>23923</v>
      </c>
      <c r="S11" s="24"/>
      <c r="T11" s="20">
        <v>9633</v>
      </c>
      <c r="U11" s="24">
        <v>9633</v>
      </c>
      <c r="V11" s="24">
        <v>19266</v>
      </c>
      <c r="W11" s="24">
        <v>16479824</v>
      </c>
      <c r="X11" s="20"/>
      <c r="Y11" s="24">
        <v>16479824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-32073516</v>
      </c>
      <c r="D13" s="29">
        <f>SUM(D6:D12)</f>
        <v>0</v>
      </c>
      <c r="E13" s="30">
        <f t="shared" si="0"/>
        <v>-2441904</v>
      </c>
      <c r="F13" s="31">
        <f t="shared" si="0"/>
        <v>758061</v>
      </c>
      <c r="G13" s="31">
        <f t="shared" si="0"/>
        <v>-29673466</v>
      </c>
      <c r="H13" s="31">
        <f t="shared" si="0"/>
        <v>-1980982</v>
      </c>
      <c r="I13" s="31">
        <f t="shared" si="0"/>
        <v>1306651</v>
      </c>
      <c r="J13" s="31">
        <f t="shared" si="0"/>
        <v>-30347797</v>
      </c>
      <c r="K13" s="31">
        <f t="shared" si="0"/>
        <v>-2447167</v>
      </c>
      <c r="L13" s="31">
        <f t="shared" si="0"/>
        <v>705335</v>
      </c>
      <c r="M13" s="31">
        <f t="shared" si="0"/>
        <v>-1386818</v>
      </c>
      <c r="N13" s="31">
        <f t="shared" si="0"/>
        <v>-3128650</v>
      </c>
      <c r="O13" s="31">
        <f t="shared" si="0"/>
        <v>-351664</v>
      </c>
      <c r="P13" s="31">
        <f t="shared" si="0"/>
        <v>-713517</v>
      </c>
      <c r="Q13" s="31">
        <f t="shared" si="0"/>
        <v>-1391170</v>
      </c>
      <c r="R13" s="31">
        <f t="shared" si="0"/>
        <v>-2456351</v>
      </c>
      <c r="S13" s="31">
        <f t="shared" si="0"/>
        <v>-1664</v>
      </c>
      <c r="T13" s="31">
        <f t="shared" si="0"/>
        <v>73991</v>
      </c>
      <c r="U13" s="31">
        <f t="shared" si="0"/>
        <v>73991</v>
      </c>
      <c r="V13" s="31">
        <f t="shared" si="0"/>
        <v>146318</v>
      </c>
      <c r="W13" s="31">
        <f t="shared" si="0"/>
        <v>-35786480</v>
      </c>
      <c r="X13" s="31">
        <f t="shared" si="0"/>
        <v>758061</v>
      </c>
      <c r="Y13" s="31">
        <f t="shared" si="0"/>
        <v>-36544541</v>
      </c>
      <c r="Z13" s="32">
        <f>+IF(X13&lt;&gt;0,+(Y13/X13)*100,0)</f>
        <v>-4820.7915985652871</v>
      </c>
      <c r="AA13" s="33">
        <f>SUM(AA6:AA12)</f>
        <v>758061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13784310</v>
      </c>
      <c r="D17" s="18"/>
      <c r="E17" s="19">
        <v>-6399996</v>
      </c>
      <c r="F17" s="20">
        <v>-3303746</v>
      </c>
      <c r="G17" s="24">
        <v>30480765</v>
      </c>
      <c r="H17" s="24"/>
      <c r="I17" s="24">
        <v>-1539512</v>
      </c>
      <c r="J17" s="20">
        <v>28941253</v>
      </c>
      <c r="K17" s="24">
        <v>2418848</v>
      </c>
      <c r="L17" s="24"/>
      <c r="M17" s="20"/>
      <c r="N17" s="24">
        <v>2418848</v>
      </c>
      <c r="O17" s="24"/>
      <c r="P17" s="24"/>
      <c r="Q17" s="20"/>
      <c r="R17" s="24"/>
      <c r="S17" s="24">
        <v>-1997845</v>
      </c>
      <c r="T17" s="20">
        <v>-118816</v>
      </c>
      <c r="U17" s="24">
        <v>-118816</v>
      </c>
      <c r="V17" s="24">
        <v>-2235477</v>
      </c>
      <c r="W17" s="24">
        <v>29124624</v>
      </c>
      <c r="X17" s="20">
        <v>-3303746</v>
      </c>
      <c r="Y17" s="24">
        <v>32428370</v>
      </c>
      <c r="Z17" s="25">
        <v>-981.56365531732774</v>
      </c>
      <c r="AA17" s="26">
        <v>-3303746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13784310</v>
      </c>
      <c r="D25" s="29">
        <f t="shared" ref="D25:Y25" si="1">SUM(D15:D24)</f>
        <v>0</v>
      </c>
      <c r="E25" s="35">
        <f t="shared" si="1"/>
        <v>-6399996</v>
      </c>
      <c r="F25" s="36">
        <f t="shared" si="1"/>
        <v>-3303746</v>
      </c>
      <c r="G25" s="36">
        <f t="shared" si="1"/>
        <v>30480765</v>
      </c>
      <c r="H25" s="36">
        <f t="shared" si="1"/>
        <v>0</v>
      </c>
      <c r="I25" s="36">
        <f t="shared" si="1"/>
        <v>-1539512</v>
      </c>
      <c r="J25" s="36">
        <f t="shared" si="1"/>
        <v>28941253</v>
      </c>
      <c r="K25" s="36">
        <f t="shared" si="1"/>
        <v>2418848</v>
      </c>
      <c r="L25" s="36">
        <f t="shared" si="1"/>
        <v>0</v>
      </c>
      <c r="M25" s="36">
        <f t="shared" si="1"/>
        <v>0</v>
      </c>
      <c r="N25" s="36">
        <f t="shared" si="1"/>
        <v>2418848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-1997845</v>
      </c>
      <c r="T25" s="36">
        <f t="shared" si="1"/>
        <v>-118816</v>
      </c>
      <c r="U25" s="36">
        <f t="shared" si="1"/>
        <v>-118816</v>
      </c>
      <c r="V25" s="36">
        <f t="shared" si="1"/>
        <v>-2235477</v>
      </c>
      <c r="W25" s="36">
        <f t="shared" si="1"/>
        <v>29124624</v>
      </c>
      <c r="X25" s="36">
        <f t="shared" si="1"/>
        <v>-3303746</v>
      </c>
      <c r="Y25" s="36">
        <f t="shared" si="1"/>
        <v>32428370</v>
      </c>
      <c r="Z25" s="37">
        <f>+IF(X25&lt;&gt;0,+(Y25/X25)*100,0)</f>
        <v>-981.56365531732774</v>
      </c>
      <c r="AA25" s="38">
        <f>SUM(AA15:AA24)</f>
        <v>-3303746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-18289206</v>
      </c>
      <c r="D26" s="29">
        <f>+D13+D25</f>
        <v>0</v>
      </c>
      <c r="E26" s="30">
        <f t="shared" si="2"/>
        <v>-8841900</v>
      </c>
      <c r="F26" s="31">
        <f t="shared" si="2"/>
        <v>-2545685</v>
      </c>
      <c r="G26" s="31">
        <f t="shared" si="2"/>
        <v>807299</v>
      </c>
      <c r="H26" s="31">
        <f t="shared" si="2"/>
        <v>-1980982</v>
      </c>
      <c r="I26" s="31">
        <f t="shared" si="2"/>
        <v>-232861</v>
      </c>
      <c r="J26" s="31">
        <f t="shared" si="2"/>
        <v>-1406544</v>
      </c>
      <c r="K26" s="31">
        <f t="shared" si="2"/>
        <v>-28319</v>
      </c>
      <c r="L26" s="31">
        <f t="shared" si="2"/>
        <v>705335</v>
      </c>
      <c r="M26" s="31">
        <f t="shared" si="2"/>
        <v>-1386818</v>
      </c>
      <c r="N26" s="31">
        <f t="shared" si="2"/>
        <v>-709802</v>
      </c>
      <c r="O26" s="31">
        <f t="shared" si="2"/>
        <v>-351664</v>
      </c>
      <c r="P26" s="31">
        <f t="shared" si="2"/>
        <v>-713517</v>
      </c>
      <c r="Q26" s="31">
        <f t="shared" si="2"/>
        <v>-1391170</v>
      </c>
      <c r="R26" s="31">
        <f t="shared" si="2"/>
        <v>-2456351</v>
      </c>
      <c r="S26" s="31">
        <f t="shared" si="2"/>
        <v>-1999509</v>
      </c>
      <c r="T26" s="31">
        <f t="shared" si="2"/>
        <v>-44825</v>
      </c>
      <c r="U26" s="31">
        <f t="shared" si="2"/>
        <v>-44825</v>
      </c>
      <c r="V26" s="31">
        <f t="shared" si="2"/>
        <v>-2089159</v>
      </c>
      <c r="W26" s="31">
        <f t="shared" si="2"/>
        <v>-6661856</v>
      </c>
      <c r="X26" s="31">
        <f t="shared" si="2"/>
        <v>-2545685</v>
      </c>
      <c r="Y26" s="31">
        <f t="shared" si="2"/>
        <v>-4116171</v>
      </c>
      <c r="Z26" s="32">
        <f>+IF(X26&lt;&gt;0,+(Y26/X26)*100,0)</f>
        <v>161.69207894928084</v>
      </c>
      <c r="AA26" s="33">
        <f>+AA13+AA25</f>
        <v>-2545685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14335</v>
      </c>
      <c r="D31" s="18"/>
      <c r="E31" s="19"/>
      <c r="F31" s="20"/>
      <c r="G31" s="20">
        <v>14335</v>
      </c>
      <c r="H31" s="20"/>
      <c r="I31" s="20"/>
      <c r="J31" s="20">
        <v>14335</v>
      </c>
      <c r="K31" s="20">
        <v>-126</v>
      </c>
      <c r="L31" s="20"/>
      <c r="M31" s="20"/>
      <c r="N31" s="20">
        <v>-126</v>
      </c>
      <c r="O31" s="20"/>
      <c r="P31" s="20">
        <v>-491</v>
      </c>
      <c r="Q31" s="20"/>
      <c r="R31" s="20">
        <v>-491</v>
      </c>
      <c r="S31" s="20"/>
      <c r="T31" s="20"/>
      <c r="U31" s="20"/>
      <c r="V31" s="20"/>
      <c r="W31" s="20">
        <v>13718</v>
      </c>
      <c r="X31" s="20"/>
      <c r="Y31" s="20">
        <v>13718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-15054901</v>
      </c>
      <c r="D32" s="18"/>
      <c r="E32" s="19"/>
      <c r="F32" s="20"/>
      <c r="G32" s="20">
        <v>-14761803</v>
      </c>
      <c r="H32" s="20">
        <v>-286810</v>
      </c>
      <c r="I32" s="20">
        <v>2894033</v>
      </c>
      <c r="J32" s="20">
        <v>-12154580</v>
      </c>
      <c r="K32" s="20">
        <v>-1820186</v>
      </c>
      <c r="L32" s="20">
        <v>328104</v>
      </c>
      <c r="M32" s="20">
        <v>-1266988</v>
      </c>
      <c r="N32" s="20">
        <v>-2759070</v>
      </c>
      <c r="O32" s="20">
        <v>-1305979</v>
      </c>
      <c r="P32" s="20">
        <v>-1161120</v>
      </c>
      <c r="Q32" s="20">
        <v>-2772371</v>
      </c>
      <c r="R32" s="20">
        <v>-5239470</v>
      </c>
      <c r="S32" s="20">
        <v>-1371603</v>
      </c>
      <c r="T32" s="20">
        <v>1969712</v>
      </c>
      <c r="U32" s="20">
        <v>1969712</v>
      </c>
      <c r="V32" s="20">
        <v>2567821</v>
      </c>
      <c r="W32" s="20">
        <v>-17585299</v>
      </c>
      <c r="X32" s="20"/>
      <c r="Y32" s="20">
        <v>-17585299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-2781675</v>
      </c>
      <c r="N33" s="20">
        <v>-2781675</v>
      </c>
      <c r="O33" s="20"/>
      <c r="P33" s="20"/>
      <c r="Q33" s="20"/>
      <c r="R33" s="20"/>
      <c r="S33" s="20"/>
      <c r="T33" s="20"/>
      <c r="U33" s="20"/>
      <c r="V33" s="20"/>
      <c r="W33" s="20">
        <v>-2781675</v>
      </c>
      <c r="X33" s="20"/>
      <c r="Y33" s="20">
        <v>-2781675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/>
      <c r="Y34" s="20">
        <v>3040639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9451547</v>
      </c>
      <c r="D35" s="18"/>
      <c r="E35" s="19"/>
      <c r="F35" s="20"/>
      <c r="G35" s="20">
        <v>9451547</v>
      </c>
      <c r="H35" s="20">
        <v>152658</v>
      </c>
      <c r="I35" s="20">
        <v>143820</v>
      </c>
      <c r="J35" s="20">
        <v>9748025</v>
      </c>
      <c r="K35" s="20">
        <v>143907</v>
      </c>
      <c r="L35" s="20">
        <v>143974</v>
      </c>
      <c r="M35" s="20">
        <v>142750</v>
      </c>
      <c r="N35" s="20">
        <v>430631</v>
      </c>
      <c r="O35" s="20">
        <v>144095</v>
      </c>
      <c r="P35" s="20">
        <v>144077</v>
      </c>
      <c r="Q35" s="20">
        <v>144099</v>
      </c>
      <c r="R35" s="20">
        <v>432271</v>
      </c>
      <c r="S35" s="20">
        <v>144189</v>
      </c>
      <c r="T35" s="20">
        <v>144537</v>
      </c>
      <c r="U35" s="20">
        <v>144537</v>
      </c>
      <c r="V35" s="20">
        <v>433263</v>
      </c>
      <c r="W35" s="20">
        <v>11044190</v>
      </c>
      <c r="X35" s="20"/>
      <c r="Y35" s="20">
        <v>11044190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-2548380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-2255282</v>
      </c>
      <c r="H37" s="31">
        <f t="shared" si="3"/>
        <v>-134152</v>
      </c>
      <c r="I37" s="31">
        <f t="shared" si="3"/>
        <v>3037853</v>
      </c>
      <c r="J37" s="31">
        <f t="shared" si="3"/>
        <v>648419</v>
      </c>
      <c r="K37" s="31">
        <f t="shared" si="3"/>
        <v>-1676405</v>
      </c>
      <c r="L37" s="31">
        <f t="shared" si="3"/>
        <v>472078</v>
      </c>
      <c r="M37" s="31">
        <f t="shared" si="3"/>
        <v>-3905913</v>
      </c>
      <c r="N37" s="31">
        <f t="shared" si="3"/>
        <v>-5110240</v>
      </c>
      <c r="O37" s="31">
        <f t="shared" si="3"/>
        <v>-1161884</v>
      </c>
      <c r="P37" s="31">
        <f t="shared" si="3"/>
        <v>-1017534</v>
      </c>
      <c r="Q37" s="31">
        <f t="shared" si="3"/>
        <v>-2628272</v>
      </c>
      <c r="R37" s="31">
        <f t="shared" si="3"/>
        <v>-4807690</v>
      </c>
      <c r="S37" s="31">
        <f t="shared" si="3"/>
        <v>-1227414</v>
      </c>
      <c r="T37" s="31">
        <f t="shared" si="3"/>
        <v>2114249</v>
      </c>
      <c r="U37" s="31">
        <f t="shared" si="3"/>
        <v>2114249</v>
      </c>
      <c r="V37" s="31">
        <f t="shared" si="3"/>
        <v>3001084</v>
      </c>
      <c r="W37" s="31">
        <f t="shared" si="3"/>
        <v>-6268427</v>
      </c>
      <c r="X37" s="31">
        <f t="shared" si="3"/>
        <v>0</v>
      </c>
      <c r="Y37" s="31">
        <f t="shared" si="3"/>
        <v>-6268427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80124215</v>
      </c>
      <c r="D40" s="18"/>
      <c r="E40" s="19"/>
      <c r="F40" s="20"/>
      <c r="G40" s="20">
        <v>80124215</v>
      </c>
      <c r="H40" s="20"/>
      <c r="I40" s="20"/>
      <c r="J40" s="20">
        <v>80124215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80124215</v>
      </c>
      <c r="X40" s="20"/>
      <c r="Y40" s="20">
        <v>80124215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80124215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80124215</v>
      </c>
      <c r="H43" s="36">
        <f t="shared" si="4"/>
        <v>0</v>
      </c>
      <c r="I43" s="36">
        <f t="shared" si="4"/>
        <v>0</v>
      </c>
      <c r="J43" s="36">
        <f t="shared" si="4"/>
        <v>80124215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80124215</v>
      </c>
      <c r="X43" s="36">
        <f t="shared" si="4"/>
        <v>0</v>
      </c>
      <c r="Y43" s="36">
        <f t="shared" si="4"/>
        <v>80124215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77575835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77868933</v>
      </c>
      <c r="H44" s="31">
        <f t="shared" si="5"/>
        <v>-134152</v>
      </c>
      <c r="I44" s="31">
        <f t="shared" si="5"/>
        <v>3037853</v>
      </c>
      <c r="J44" s="31">
        <f t="shared" si="5"/>
        <v>80772634</v>
      </c>
      <c r="K44" s="31">
        <f t="shared" si="5"/>
        <v>-1676405</v>
      </c>
      <c r="L44" s="31">
        <f t="shared" si="5"/>
        <v>472078</v>
      </c>
      <c r="M44" s="31">
        <f t="shared" si="5"/>
        <v>-3905913</v>
      </c>
      <c r="N44" s="31">
        <f t="shared" si="5"/>
        <v>-5110240</v>
      </c>
      <c r="O44" s="31">
        <f t="shared" si="5"/>
        <v>-1161884</v>
      </c>
      <c r="P44" s="31">
        <f t="shared" si="5"/>
        <v>-1017534</v>
      </c>
      <c r="Q44" s="31">
        <f t="shared" si="5"/>
        <v>-2628272</v>
      </c>
      <c r="R44" s="31">
        <f t="shared" si="5"/>
        <v>-4807690</v>
      </c>
      <c r="S44" s="31">
        <f t="shared" si="5"/>
        <v>-1227414</v>
      </c>
      <c r="T44" s="31">
        <f t="shared" si="5"/>
        <v>2114249</v>
      </c>
      <c r="U44" s="31">
        <f t="shared" si="5"/>
        <v>2114249</v>
      </c>
      <c r="V44" s="31">
        <f t="shared" si="5"/>
        <v>3001084</v>
      </c>
      <c r="W44" s="31">
        <f t="shared" si="5"/>
        <v>73855788</v>
      </c>
      <c r="X44" s="31">
        <f t="shared" si="5"/>
        <v>0</v>
      </c>
      <c r="Y44" s="31">
        <f t="shared" si="5"/>
        <v>73855788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-95865041</v>
      </c>
      <c r="D45" s="42">
        <f t="shared" si="6"/>
        <v>0</v>
      </c>
      <c r="E45" s="43">
        <f t="shared" si="6"/>
        <v>-8841900</v>
      </c>
      <c r="F45" s="44">
        <f t="shared" si="6"/>
        <v>-2545685</v>
      </c>
      <c r="G45" s="44">
        <f t="shared" si="6"/>
        <v>-77061634</v>
      </c>
      <c r="H45" s="44">
        <f t="shared" si="6"/>
        <v>-1846830</v>
      </c>
      <c r="I45" s="44">
        <f t="shared" si="6"/>
        <v>-3270714</v>
      </c>
      <c r="J45" s="44">
        <f t="shared" si="6"/>
        <v>-82179178</v>
      </c>
      <c r="K45" s="44">
        <f t="shared" si="6"/>
        <v>1648086</v>
      </c>
      <c r="L45" s="44">
        <f t="shared" si="6"/>
        <v>233257</v>
      </c>
      <c r="M45" s="44">
        <f t="shared" si="6"/>
        <v>2519095</v>
      </c>
      <c r="N45" s="44">
        <f t="shared" si="6"/>
        <v>4400438</v>
      </c>
      <c r="O45" s="44">
        <f t="shared" si="6"/>
        <v>810220</v>
      </c>
      <c r="P45" s="44">
        <f t="shared" si="6"/>
        <v>304017</v>
      </c>
      <c r="Q45" s="44">
        <f t="shared" si="6"/>
        <v>1237102</v>
      </c>
      <c r="R45" s="44">
        <f t="shared" si="6"/>
        <v>2351339</v>
      </c>
      <c r="S45" s="44">
        <f t="shared" si="6"/>
        <v>-772095</v>
      </c>
      <c r="T45" s="44">
        <f t="shared" si="6"/>
        <v>-2159074</v>
      </c>
      <c r="U45" s="44">
        <f t="shared" si="6"/>
        <v>-2159074</v>
      </c>
      <c r="V45" s="44">
        <f t="shared" si="6"/>
        <v>-5090243</v>
      </c>
      <c r="W45" s="44">
        <f t="shared" si="6"/>
        <v>-80517644</v>
      </c>
      <c r="X45" s="44">
        <f t="shared" si="6"/>
        <v>-2545685</v>
      </c>
      <c r="Y45" s="44">
        <f t="shared" si="6"/>
        <v>-77971959</v>
      </c>
      <c r="Z45" s="45">
        <f>+IF(X45&lt;&gt;0,+(Y45/X45)*100,0)</f>
        <v>3062.906801116399</v>
      </c>
      <c r="AA45" s="46">
        <f>+AA26-AA44</f>
        <v>-2545685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-102357872</v>
      </c>
      <c r="D47" s="18"/>
      <c r="E47" s="19">
        <v>-8841900</v>
      </c>
      <c r="F47" s="20">
        <v>-2545685</v>
      </c>
      <c r="G47" s="20">
        <v>-102357872</v>
      </c>
      <c r="H47" s="20">
        <v>372042</v>
      </c>
      <c r="I47" s="20">
        <v>-18855271</v>
      </c>
      <c r="J47" s="20">
        <v>-120841101</v>
      </c>
      <c r="K47" s="20">
        <v>1643184</v>
      </c>
      <c r="L47" s="20">
        <v>15798759</v>
      </c>
      <c r="M47" s="20">
        <v>2519097</v>
      </c>
      <c r="N47" s="20">
        <v>19961040</v>
      </c>
      <c r="O47" s="20">
        <v>806405</v>
      </c>
      <c r="P47" s="20">
        <v>306535</v>
      </c>
      <c r="Q47" s="20">
        <v>1234576</v>
      </c>
      <c r="R47" s="20">
        <v>2347516</v>
      </c>
      <c r="S47" s="20">
        <v>-772589</v>
      </c>
      <c r="T47" s="20">
        <v>-2159760</v>
      </c>
      <c r="U47" s="20">
        <v>-2159760</v>
      </c>
      <c r="V47" s="20">
        <v>-5092109</v>
      </c>
      <c r="W47" s="20">
        <v>-103624654</v>
      </c>
      <c r="X47" s="20">
        <v>-2545685</v>
      </c>
      <c r="Y47" s="20">
        <v>-101078969</v>
      </c>
      <c r="Z47" s="47">
        <v>3970.6000153200412</v>
      </c>
      <c r="AA47" s="22">
        <v>-2545685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-102357872</v>
      </c>
      <c r="D50" s="50">
        <f t="shared" ref="D50:Y50" si="7">SUM(D47:D49)</f>
        <v>0</v>
      </c>
      <c r="E50" s="51">
        <f t="shared" si="7"/>
        <v>-8841900</v>
      </c>
      <c r="F50" s="52">
        <f t="shared" si="7"/>
        <v>-2545685</v>
      </c>
      <c r="G50" s="52">
        <f t="shared" si="7"/>
        <v>-102357872</v>
      </c>
      <c r="H50" s="52">
        <f t="shared" si="7"/>
        <v>372042</v>
      </c>
      <c r="I50" s="52">
        <f t="shared" si="7"/>
        <v>-18855271</v>
      </c>
      <c r="J50" s="52">
        <f t="shared" si="7"/>
        <v>-120841101</v>
      </c>
      <c r="K50" s="52">
        <f t="shared" si="7"/>
        <v>1643184</v>
      </c>
      <c r="L50" s="52">
        <f t="shared" si="7"/>
        <v>15798759</v>
      </c>
      <c r="M50" s="52">
        <f t="shared" si="7"/>
        <v>2519097</v>
      </c>
      <c r="N50" s="52">
        <f t="shared" si="7"/>
        <v>19961040</v>
      </c>
      <c r="O50" s="52">
        <f t="shared" si="7"/>
        <v>806405</v>
      </c>
      <c r="P50" s="52">
        <f t="shared" si="7"/>
        <v>306535</v>
      </c>
      <c r="Q50" s="52">
        <f t="shared" si="7"/>
        <v>1234576</v>
      </c>
      <c r="R50" s="52">
        <f t="shared" si="7"/>
        <v>2347516</v>
      </c>
      <c r="S50" s="52">
        <f t="shared" si="7"/>
        <v>-772589</v>
      </c>
      <c r="T50" s="52">
        <f t="shared" si="7"/>
        <v>-2159760</v>
      </c>
      <c r="U50" s="52">
        <f t="shared" si="7"/>
        <v>-2159760</v>
      </c>
      <c r="V50" s="52">
        <f t="shared" si="7"/>
        <v>-5092109</v>
      </c>
      <c r="W50" s="52">
        <f t="shared" si="7"/>
        <v>-103624654</v>
      </c>
      <c r="X50" s="52">
        <f t="shared" si="7"/>
        <v>-2545685</v>
      </c>
      <c r="Y50" s="52">
        <f t="shared" si="7"/>
        <v>-101078969</v>
      </c>
      <c r="Z50" s="53">
        <f>+IF(X50&lt;&gt;0,+(Y50/X50)*100,0)</f>
        <v>3970.6000153200412</v>
      </c>
      <c r="AA50" s="54">
        <f>SUM(AA47:AA49)</f>
        <v>-2545685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-116925870</v>
      </c>
      <c r="D6" s="18"/>
      <c r="E6" s="19">
        <v>-49952965</v>
      </c>
      <c r="F6" s="20">
        <v>-40574106</v>
      </c>
      <c r="G6" s="20">
        <v>-117325536</v>
      </c>
      <c r="H6" s="20">
        <v>158458</v>
      </c>
      <c r="I6" s="20">
        <v>67238</v>
      </c>
      <c r="J6" s="20">
        <v>-117099840</v>
      </c>
      <c r="K6" s="20">
        <v>-7173334</v>
      </c>
      <c r="L6" s="20">
        <v>893937</v>
      </c>
      <c r="M6" s="20">
        <v>114284</v>
      </c>
      <c r="N6" s="20">
        <v>-6165113</v>
      </c>
      <c r="O6" s="20">
        <v>-49232</v>
      </c>
      <c r="P6" s="20">
        <v>879208</v>
      </c>
      <c r="Q6" s="20">
        <v>129001</v>
      </c>
      <c r="R6" s="20">
        <v>958977</v>
      </c>
      <c r="S6" s="20">
        <v>128526</v>
      </c>
      <c r="T6" s="20">
        <v>-2009185</v>
      </c>
      <c r="U6" s="20">
        <v>-773920</v>
      </c>
      <c r="V6" s="20">
        <v>-2654579</v>
      </c>
      <c r="W6" s="20">
        <v>-124960555</v>
      </c>
      <c r="X6" s="20">
        <v>-40574106</v>
      </c>
      <c r="Y6" s="20">
        <v>-84386449</v>
      </c>
      <c r="Z6" s="21">
        <v>207.98104337776414</v>
      </c>
      <c r="AA6" s="22">
        <v>-40574106</v>
      </c>
    </row>
    <row r="7" spans="1:27" x14ac:dyDescent="0.25">
      <c r="A7" s="23" t="s">
        <v>35</v>
      </c>
      <c r="B7" s="17" t="s">
        <v>32</v>
      </c>
      <c r="C7" s="18">
        <v>424261043</v>
      </c>
      <c r="D7" s="18"/>
      <c r="E7" s="19">
        <v>83976059</v>
      </c>
      <c r="F7" s="20">
        <v>88225086</v>
      </c>
      <c r="G7" s="20">
        <v>431458768</v>
      </c>
      <c r="H7" s="20">
        <v>7192059</v>
      </c>
      <c r="I7" s="20">
        <v>7286514</v>
      </c>
      <c r="J7" s="20">
        <v>445937341</v>
      </c>
      <c r="K7" s="20">
        <v>7111396</v>
      </c>
      <c r="L7" s="20">
        <v>7278575</v>
      </c>
      <c r="M7" s="20">
        <v>7336378</v>
      </c>
      <c r="N7" s="20">
        <v>21726349</v>
      </c>
      <c r="O7" s="20">
        <v>7353940</v>
      </c>
      <c r="P7" s="20">
        <v>7256924</v>
      </c>
      <c r="Q7" s="20">
        <v>7388412</v>
      </c>
      <c r="R7" s="20">
        <v>21999276</v>
      </c>
      <c r="S7" s="20">
        <v>7392910</v>
      </c>
      <c r="T7" s="20">
        <v>7205665</v>
      </c>
      <c r="U7" s="20">
        <v>5946733</v>
      </c>
      <c r="V7" s="20">
        <v>20545308</v>
      </c>
      <c r="W7" s="20">
        <v>510208274</v>
      </c>
      <c r="X7" s="20">
        <v>88225086</v>
      </c>
      <c r="Y7" s="20">
        <v>421983188</v>
      </c>
      <c r="Z7" s="21">
        <v>478.30294889142982</v>
      </c>
      <c r="AA7" s="22">
        <v>88225086</v>
      </c>
    </row>
    <row r="8" spans="1:27" x14ac:dyDescent="0.25">
      <c r="A8" s="23" t="s">
        <v>36</v>
      </c>
      <c r="B8" s="17" t="s">
        <v>32</v>
      </c>
      <c r="C8" s="18">
        <v>33635759</v>
      </c>
      <c r="D8" s="18"/>
      <c r="E8" s="19"/>
      <c r="F8" s="20"/>
      <c r="G8" s="20">
        <v>33612893</v>
      </c>
      <c r="H8" s="20">
        <v>-44231</v>
      </c>
      <c r="I8" s="20">
        <v>-25466</v>
      </c>
      <c r="J8" s="20">
        <v>33543196</v>
      </c>
      <c r="K8" s="20">
        <v>-95416</v>
      </c>
      <c r="L8" s="20">
        <v>-36698</v>
      </c>
      <c r="M8" s="20">
        <v>-37156</v>
      </c>
      <c r="N8" s="20">
        <v>-169270</v>
      </c>
      <c r="O8" s="20">
        <v>-46423</v>
      </c>
      <c r="P8" s="20">
        <v>-54190</v>
      </c>
      <c r="Q8" s="20">
        <v>-14544</v>
      </c>
      <c r="R8" s="20">
        <v>-115157</v>
      </c>
      <c r="S8" s="20">
        <v>-107213</v>
      </c>
      <c r="T8" s="20">
        <v>-62742</v>
      </c>
      <c r="U8" s="20">
        <v>-715489</v>
      </c>
      <c r="V8" s="20">
        <v>-885444</v>
      </c>
      <c r="W8" s="20">
        <v>32373325</v>
      </c>
      <c r="X8" s="20"/>
      <c r="Y8" s="20">
        <v>32373325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>
        <v>170000</v>
      </c>
      <c r="P10" s="20"/>
      <c r="Q10" s="20"/>
      <c r="R10" s="20">
        <v>170000</v>
      </c>
      <c r="S10" s="20"/>
      <c r="T10" s="20"/>
      <c r="U10" s="20"/>
      <c r="V10" s="20"/>
      <c r="W10" s="20">
        <v>170000</v>
      </c>
      <c r="X10" s="20"/>
      <c r="Y10" s="20">
        <v>170000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11905149</v>
      </c>
      <c r="D11" s="18"/>
      <c r="E11" s="19"/>
      <c r="F11" s="20"/>
      <c r="G11" s="24">
        <v>11905149</v>
      </c>
      <c r="H11" s="24"/>
      <c r="I11" s="24">
        <v>3726</v>
      </c>
      <c r="J11" s="20">
        <v>11908875</v>
      </c>
      <c r="K11" s="24">
        <v>965810</v>
      </c>
      <c r="L11" s="24">
        <v>1325</v>
      </c>
      <c r="M11" s="20"/>
      <c r="N11" s="24">
        <v>967135</v>
      </c>
      <c r="O11" s="24"/>
      <c r="P11" s="24">
        <v>329</v>
      </c>
      <c r="Q11" s="20"/>
      <c r="R11" s="24">
        <v>329</v>
      </c>
      <c r="S11" s="24">
        <v>306995</v>
      </c>
      <c r="T11" s="20"/>
      <c r="U11" s="24">
        <v>146128</v>
      </c>
      <c r="V11" s="24">
        <v>453123</v>
      </c>
      <c r="W11" s="24">
        <v>13329462</v>
      </c>
      <c r="X11" s="20"/>
      <c r="Y11" s="24">
        <v>13329462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352866730</v>
      </c>
      <c r="D13" s="29">
        <f>SUM(D6:D12)</f>
        <v>0</v>
      </c>
      <c r="E13" s="30">
        <f t="shared" si="0"/>
        <v>34023094</v>
      </c>
      <c r="F13" s="31">
        <f t="shared" si="0"/>
        <v>47650980</v>
      </c>
      <c r="G13" s="31">
        <f t="shared" si="0"/>
        <v>359641923</v>
      </c>
      <c r="H13" s="31">
        <f t="shared" si="0"/>
        <v>7306286</v>
      </c>
      <c r="I13" s="31">
        <f t="shared" si="0"/>
        <v>7332012</v>
      </c>
      <c r="J13" s="31">
        <f t="shared" si="0"/>
        <v>374280221</v>
      </c>
      <c r="K13" s="31">
        <f t="shared" si="0"/>
        <v>808456</v>
      </c>
      <c r="L13" s="31">
        <f t="shared" si="0"/>
        <v>8137139</v>
      </c>
      <c r="M13" s="31">
        <f t="shared" si="0"/>
        <v>7413506</v>
      </c>
      <c r="N13" s="31">
        <f t="shared" si="0"/>
        <v>16359101</v>
      </c>
      <c r="O13" s="31">
        <f t="shared" si="0"/>
        <v>7428285</v>
      </c>
      <c r="P13" s="31">
        <f t="shared" si="0"/>
        <v>8082271</v>
      </c>
      <c r="Q13" s="31">
        <f t="shared" si="0"/>
        <v>7502869</v>
      </c>
      <c r="R13" s="31">
        <f t="shared" si="0"/>
        <v>23013425</v>
      </c>
      <c r="S13" s="31">
        <f t="shared" si="0"/>
        <v>7721218</v>
      </c>
      <c r="T13" s="31">
        <f t="shared" si="0"/>
        <v>5133738</v>
      </c>
      <c r="U13" s="31">
        <f t="shared" si="0"/>
        <v>4603452</v>
      </c>
      <c r="V13" s="31">
        <f t="shared" si="0"/>
        <v>17458408</v>
      </c>
      <c r="W13" s="31">
        <f t="shared" si="0"/>
        <v>431111155</v>
      </c>
      <c r="X13" s="31">
        <f t="shared" si="0"/>
        <v>47650980</v>
      </c>
      <c r="Y13" s="31">
        <f t="shared" si="0"/>
        <v>383460175</v>
      </c>
      <c r="Z13" s="32">
        <f>+IF(X13&lt;&gt;0,+(Y13/X13)*100,0)</f>
        <v>804.72673384681707</v>
      </c>
      <c r="AA13" s="33">
        <f>SUM(AA6:AA12)</f>
        <v>47650980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88708412</v>
      </c>
      <c r="D17" s="18"/>
      <c r="E17" s="19">
        <v>8481000</v>
      </c>
      <c r="F17" s="20">
        <v>8481000</v>
      </c>
      <c r="G17" s="24">
        <v>88708412</v>
      </c>
      <c r="H17" s="24"/>
      <c r="I17" s="24"/>
      <c r="J17" s="20">
        <v>88708412</v>
      </c>
      <c r="K17" s="24">
        <v>6434719</v>
      </c>
      <c r="L17" s="24"/>
      <c r="M17" s="20"/>
      <c r="N17" s="24">
        <v>6434719</v>
      </c>
      <c r="O17" s="24"/>
      <c r="P17" s="24"/>
      <c r="Q17" s="20"/>
      <c r="R17" s="24"/>
      <c r="S17" s="24">
        <v>2046282</v>
      </c>
      <c r="T17" s="20"/>
      <c r="U17" s="24"/>
      <c r="V17" s="24">
        <v>2046282</v>
      </c>
      <c r="W17" s="24">
        <v>97189413</v>
      </c>
      <c r="X17" s="20">
        <v>8481000</v>
      </c>
      <c r="Y17" s="24">
        <v>88708413</v>
      </c>
      <c r="Z17" s="25">
        <v>1045.9664308454192</v>
      </c>
      <c r="AA17" s="26">
        <v>8481000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88708412</v>
      </c>
      <c r="D25" s="29">
        <f t="shared" ref="D25:Y25" si="1">SUM(D15:D24)</f>
        <v>0</v>
      </c>
      <c r="E25" s="35">
        <f t="shared" si="1"/>
        <v>8481000</v>
      </c>
      <c r="F25" s="36">
        <f t="shared" si="1"/>
        <v>8481000</v>
      </c>
      <c r="G25" s="36">
        <f t="shared" si="1"/>
        <v>88708412</v>
      </c>
      <c r="H25" s="36">
        <f t="shared" si="1"/>
        <v>0</v>
      </c>
      <c r="I25" s="36">
        <f t="shared" si="1"/>
        <v>0</v>
      </c>
      <c r="J25" s="36">
        <f t="shared" si="1"/>
        <v>88708412</v>
      </c>
      <c r="K25" s="36">
        <f t="shared" si="1"/>
        <v>6434719</v>
      </c>
      <c r="L25" s="36">
        <f t="shared" si="1"/>
        <v>0</v>
      </c>
      <c r="M25" s="36">
        <f t="shared" si="1"/>
        <v>0</v>
      </c>
      <c r="N25" s="36">
        <f t="shared" si="1"/>
        <v>6434719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2046282</v>
      </c>
      <c r="T25" s="36">
        <f t="shared" si="1"/>
        <v>0</v>
      </c>
      <c r="U25" s="36">
        <f t="shared" si="1"/>
        <v>0</v>
      </c>
      <c r="V25" s="36">
        <f t="shared" si="1"/>
        <v>2046282</v>
      </c>
      <c r="W25" s="36">
        <f t="shared" si="1"/>
        <v>97189413</v>
      </c>
      <c r="X25" s="36">
        <f t="shared" si="1"/>
        <v>8481000</v>
      </c>
      <c r="Y25" s="36">
        <f t="shared" si="1"/>
        <v>88708413</v>
      </c>
      <c r="Z25" s="37">
        <f>+IF(X25&lt;&gt;0,+(Y25/X25)*100,0)</f>
        <v>1045.9664308454192</v>
      </c>
      <c r="AA25" s="38">
        <f>SUM(AA15:AA24)</f>
        <v>8481000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441575142</v>
      </c>
      <c r="D26" s="29">
        <f>+D13+D25</f>
        <v>0</v>
      </c>
      <c r="E26" s="30">
        <f t="shared" si="2"/>
        <v>42504094</v>
      </c>
      <c r="F26" s="31">
        <f t="shared" si="2"/>
        <v>56131980</v>
      </c>
      <c r="G26" s="31">
        <f t="shared" si="2"/>
        <v>448350335</v>
      </c>
      <c r="H26" s="31">
        <f t="shared" si="2"/>
        <v>7306286</v>
      </c>
      <c r="I26" s="31">
        <f t="shared" si="2"/>
        <v>7332012</v>
      </c>
      <c r="J26" s="31">
        <f t="shared" si="2"/>
        <v>462988633</v>
      </c>
      <c r="K26" s="31">
        <f t="shared" si="2"/>
        <v>7243175</v>
      </c>
      <c r="L26" s="31">
        <f t="shared" si="2"/>
        <v>8137139</v>
      </c>
      <c r="M26" s="31">
        <f t="shared" si="2"/>
        <v>7413506</v>
      </c>
      <c r="N26" s="31">
        <f t="shared" si="2"/>
        <v>22793820</v>
      </c>
      <c r="O26" s="31">
        <f t="shared" si="2"/>
        <v>7428285</v>
      </c>
      <c r="P26" s="31">
        <f t="shared" si="2"/>
        <v>8082271</v>
      </c>
      <c r="Q26" s="31">
        <f t="shared" si="2"/>
        <v>7502869</v>
      </c>
      <c r="R26" s="31">
        <f t="shared" si="2"/>
        <v>23013425</v>
      </c>
      <c r="S26" s="31">
        <f t="shared" si="2"/>
        <v>9767500</v>
      </c>
      <c r="T26" s="31">
        <f t="shared" si="2"/>
        <v>5133738</v>
      </c>
      <c r="U26" s="31">
        <f t="shared" si="2"/>
        <v>4603452</v>
      </c>
      <c r="V26" s="31">
        <f t="shared" si="2"/>
        <v>19504690</v>
      </c>
      <c r="W26" s="31">
        <f t="shared" si="2"/>
        <v>528300568</v>
      </c>
      <c r="X26" s="31">
        <f t="shared" si="2"/>
        <v>56131980</v>
      </c>
      <c r="Y26" s="31">
        <f t="shared" si="2"/>
        <v>472168588</v>
      </c>
      <c r="Z26" s="32">
        <f>+IF(X26&lt;&gt;0,+(Y26/X26)*100,0)</f>
        <v>841.17572193248839</v>
      </c>
      <c r="AA26" s="33">
        <f>+AA13+AA25</f>
        <v>56131980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811638</v>
      </c>
      <c r="D32" s="18"/>
      <c r="E32" s="19"/>
      <c r="F32" s="20">
        <v>-210274</v>
      </c>
      <c r="G32" s="20">
        <v>759643</v>
      </c>
      <c r="H32" s="20">
        <v>-122252</v>
      </c>
      <c r="I32" s="20">
        <v>-67692</v>
      </c>
      <c r="J32" s="20">
        <v>569699</v>
      </c>
      <c r="K32" s="20">
        <v>80606</v>
      </c>
      <c r="L32" s="20">
        <v>-342709</v>
      </c>
      <c r="M32" s="20">
        <v>-113457</v>
      </c>
      <c r="N32" s="20">
        <v>-375560</v>
      </c>
      <c r="O32" s="20">
        <v>-133223</v>
      </c>
      <c r="P32" s="20">
        <v>-142013</v>
      </c>
      <c r="Q32" s="20">
        <v>-126595</v>
      </c>
      <c r="R32" s="20">
        <v>-401831</v>
      </c>
      <c r="S32" s="20">
        <v>2113782</v>
      </c>
      <c r="T32" s="20">
        <v>-2554900</v>
      </c>
      <c r="U32" s="20">
        <v>-1</v>
      </c>
      <c r="V32" s="20">
        <v>-441119</v>
      </c>
      <c r="W32" s="20">
        <v>-648811</v>
      </c>
      <c r="X32" s="20">
        <v>-210274</v>
      </c>
      <c r="Y32" s="20">
        <v>-438537</v>
      </c>
      <c r="Z32" s="21">
        <v>208.55502820129925</v>
      </c>
      <c r="AA32" s="22">
        <v>-210274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-62360</v>
      </c>
      <c r="H33" s="20">
        <v>616360</v>
      </c>
      <c r="I33" s="20">
        <v>-1051950</v>
      </c>
      <c r="J33" s="20">
        <v>-497950</v>
      </c>
      <c r="K33" s="20"/>
      <c r="L33" s="20">
        <v>997000</v>
      </c>
      <c r="M33" s="20"/>
      <c r="N33" s="20">
        <v>997000</v>
      </c>
      <c r="O33" s="20"/>
      <c r="P33" s="20">
        <v>666000</v>
      </c>
      <c r="Q33" s="20"/>
      <c r="R33" s="20">
        <v>666000</v>
      </c>
      <c r="S33" s="20"/>
      <c r="T33" s="20">
        <v>-1165050</v>
      </c>
      <c r="U33" s="20"/>
      <c r="V33" s="20">
        <v>-1165050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40952221</v>
      </c>
      <c r="D35" s="18"/>
      <c r="E35" s="19">
        <v>6278965</v>
      </c>
      <c r="F35" s="20">
        <v>6278965</v>
      </c>
      <c r="G35" s="20">
        <v>41471207</v>
      </c>
      <c r="H35" s="20">
        <v>519200</v>
      </c>
      <c r="I35" s="20">
        <v>518808</v>
      </c>
      <c r="J35" s="20">
        <v>42509215</v>
      </c>
      <c r="K35" s="20">
        <v>518718</v>
      </c>
      <c r="L35" s="20">
        <v>519059</v>
      </c>
      <c r="M35" s="20">
        <v>519339</v>
      </c>
      <c r="N35" s="20">
        <v>1557116</v>
      </c>
      <c r="O35" s="20">
        <v>519513</v>
      </c>
      <c r="P35" s="20">
        <v>518823</v>
      </c>
      <c r="Q35" s="20">
        <v>519864</v>
      </c>
      <c r="R35" s="20">
        <v>1558200</v>
      </c>
      <c r="S35" s="20">
        <v>518791</v>
      </c>
      <c r="T35" s="20">
        <v>519215</v>
      </c>
      <c r="U35" s="20">
        <v>909975</v>
      </c>
      <c r="V35" s="20">
        <v>1947981</v>
      </c>
      <c r="W35" s="20">
        <v>47572512</v>
      </c>
      <c r="X35" s="20">
        <v>6278965</v>
      </c>
      <c r="Y35" s="20">
        <v>41293547</v>
      </c>
      <c r="Z35" s="21">
        <v>657.64894373515381</v>
      </c>
      <c r="AA35" s="22">
        <v>6278965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41763859</v>
      </c>
      <c r="D37" s="29">
        <f t="shared" ref="D37:Y37" si="3">SUM(D29:D36)</f>
        <v>0</v>
      </c>
      <c r="E37" s="30">
        <f t="shared" si="3"/>
        <v>6278965</v>
      </c>
      <c r="F37" s="31">
        <f t="shared" si="3"/>
        <v>6068691</v>
      </c>
      <c r="G37" s="31">
        <f t="shared" si="3"/>
        <v>42168490</v>
      </c>
      <c r="H37" s="31">
        <f t="shared" si="3"/>
        <v>1013308</v>
      </c>
      <c r="I37" s="31">
        <f t="shared" si="3"/>
        <v>-600834</v>
      </c>
      <c r="J37" s="31">
        <f t="shared" si="3"/>
        <v>42580964</v>
      </c>
      <c r="K37" s="31">
        <f t="shared" si="3"/>
        <v>599324</v>
      </c>
      <c r="L37" s="31">
        <f t="shared" si="3"/>
        <v>1173350</v>
      </c>
      <c r="M37" s="31">
        <f t="shared" si="3"/>
        <v>405882</v>
      </c>
      <c r="N37" s="31">
        <f t="shared" si="3"/>
        <v>2178556</v>
      </c>
      <c r="O37" s="31">
        <f t="shared" si="3"/>
        <v>386290</v>
      </c>
      <c r="P37" s="31">
        <f t="shared" si="3"/>
        <v>1042810</v>
      </c>
      <c r="Q37" s="31">
        <f t="shared" si="3"/>
        <v>393269</v>
      </c>
      <c r="R37" s="31">
        <f t="shared" si="3"/>
        <v>1822369</v>
      </c>
      <c r="S37" s="31">
        <f t="shared" si="3"/>
        <v>2632573</v>
      </c>
      <c r="T37" s="31">
        <f t="shared" si="3"/>
        <v>-3200735</v>
      </c>
      <c r="U37" s="31">
        <f t="shared" si="3"/>
        <v>909974</v>
      </c>
      <c r="V37" s="31">
        <f t="shared" si="3"/>
        <v>341812</v>
      </c>
      <c r="W37" s="31">
        <f t="shared" si="3"/>
        <v>46923701</v>
      </c>
      <c r="X37" s="31">
        <f t="shared" si="3"/>
        <v>6068691</v>
      </c>
      <c r="Y37" s="31">
        <f t="shared" si="3"/>
        <v>40855010</v>
      </c>
      <c r="Z37" s="32">
        <f>+IF(X37&lt;&gt;0,+(Y37/X37)*100,0)</f>
        <v>673.20959330438802</v>
      </c>
      <c r="AA37" s="33">
        <f>SUM(AA29:AA36)</f>
        <v>6068691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/>
      <c r="H40" s="20">
        <v>1826855</v>
      </c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1826855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43590714</v>
      </c>
      <c r="D44" s="29">
        <f>+D37+D43</f>
        <v>0</v>
      </c>
      <c r="E44" s="30">
        <f t="shared" si="5"/>
        <v>6278965</v>
      </c>
      <c r="F44" s="31">
        <f t="shared" si="5"/>
        <v>6068691</v>
      </c>
      <c r="G44" s="31">
        <f t="shared" si="5"/>
        <v>42168490</v>
      </c>
      <c r="H44" s="31">
        <f t="shared" si="5"/>
        <v>2840163</v>
      </c>
      <c r="I44" s="31">
        <f t="shared" si="5"/>
        <v>-600834</v>
      </c>
      <c r="J44" s="31">
        <f t="shared" si="5"/>
        <v>44407819</v>
      </c>
      <c r="K44" s="31">
        <f t="shared" si="5"/>
        <v>599324</v>
      </c>
      <c r="L44" s="31">
        <f t="shared" si="5"/>
        <v>1173350</v>
      </c>
      <c r="M44" s="31">
        <f t="shared" si="5"/>
        <v>405882</v>
      </c>
      <c r="N44" s="31">
        <f t="shared" si="5"/>
        <v>2178556</v>
      </c>
      <c r="O44" s="31">
        <f t="shared" si="5"/>
        <v>386290</v>
      </c>
      <c r="P44" s="31">
        <f t="shared" si="5"/>
        <v>1042810</v>
      </c>
      <c r="Q44" s="31">
        <f t="shared" si="5"/>
        <v>393269</v>
      </c>
      <c r="R44" s="31">
        <f t="shared" si="5"/>
        <v>1822369</v>
      </c>
      <c r="S44" s="31">
        <f t="shared" si="5"/>
        <v>2632573</v>
      </c>
      <c r="T44" s="31">
        <f t="shared" si="5"/>
        <v>-3200735</v>
      </c>
      <c r="U44" s="31">
        <f t="shared" si="5"/>
        <v>909974</v>
      </c>
      <c r="V44" s="31">
        <f t="shared" si="5"/>
        <v>341812</v>
      </c>
      <c r="W44" s="31">
        <f t="shared" si="5"/>
        <v>48750556</v>
      </c>
      <c r="X44" s="31">
        <f t="shared" si="5"/>
        <v>6068691</v>
      </c>
      <c r="Y44" s="31">
        <f t="shared" si="5"/>
        <v>42681865</v>
      </c>
      <c r="Z44" s="32">
        <f>+IF(X44&lt;&gt;0,+(Y44/X44)*100,0)</f>
        <v>703.31254301792592</v>
      </c>
      <c r="AA44" s="33">
        <f>+AA37+AA43</f>
        <v>6068691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397984428</v>
      </c>
      <c r="D45" s="42">
        <f t="shared" si="6"/>
        <v>0</v>
      </c>
      <c r="E45" s="43">
        <f t="shared" si="6"/>
        <v>36225129</v>
      </c>
      <c r="F45" s="44">
        <f t="shared" si="6"/>
        <v>50063289</v>
      </c>
      <c r="G45" s="44">
        <f t="shared" si="6"/>
        <v>406181845</v>
      </c>
      <c r="H45" s="44">
        <f t="shared" si="6"/>
        <v>4466123</v>
      </c>
      <c r="I45" s="44">
        <f t="shared" si="6"/>
        <v>7932846</v>
      </c>
      <c r="J45" s="44">
        <f t="shared" si="6"/>
        <v>418580814</v>
      </c>
      <c r="K45" s="44">
        <f t="shared" si="6"/>
        <v>6643851</v>
      </c>
      <c r="L45" s="44">
        <f t="shared" si="6"/>
        <v>6963789</v>
      </c>
      <c r="M45" s="44">
        <f t="shared" si="6"/>
        <v>7007624</v>
      </c>
      <c r="N45" s="44">
        <f t="shared" si="6"/>
        <v>20615264</v>
      </c>
      <c r="O45" s="44">
        <f t="shared" si="6"/>
        <v>7041995</v>
      </c>
      <c r="P45" s="44">
        <f t="shared" si="6"/>
        <v>7039461</v>
      </c>
      <c r="Q45" s="44">
        <f t="shared" si="6"/>
        <v>7109600</v>
      </c>
      <c r="R45" s="44">
        <f t="shared" si="6"/>
        <v>21191056</v>
      </c>
      <c r="S45" s="44">
        <f t="shared" si="6"/>
        <v>7134927</v>
      </c>
      <c r="T45" s="44">
        <f t="shared" si="6"/>
        <v>8334473</v>
      </c>
      <c r="U45" s="44">
        <f t="shared" si="6"/>
        <v>3693478</v>
      </c>
      <c r="V45" s="44">
        <f t="shared" si="6"/>
        <v>19162878</v>
      </c>
      <c r="W45" s="44">
        <f t="shared" si="6"/>
        <v>479550012</v>
      </c>
      <c r="X45" s="44">
        <f t="shared" si="6"/>
        <v>50063289</v>
      </c>
      <c r="Y45" s="44">
        <f t="shared" si="6"/>
        <v>429486723</v>
      </c>
      <c r="Z45" s="45">
        <f>+IF(X45&lt;&gt;0,+(Y45/X45)*100,0)</f>
        <v>857.88754909810268</v>
      </c>
      <c r="AA45" s="46">
        <f>+AA26-AA44</f>
        <v>50063289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141551549</v>
      </c>
      <c r="D47" s="18"/>
      <c r="E47" s="19">
        <v>36225130</v>
      </c>
      <c r="F47" s="20">
        <v>50063290</v>
      </c>
      <c r="G47" s="20">
        <v>148629140</v>
      </c>
      <c r="H47" s="20">
        <v>5827620</v>
      </c>
      <c r="I47" s="20">
        <v>5369335</v>
      </c>
      <c r="J47" s="20">
        <v>159826095</v>
      </c>
      <c r="K47" s="20">
        <v>5344472</v>
      </c>
      <c r="L47" s="20">
        <v>5589846</v>
      </c>
      <c r="M47" s="20">
        <v>5457175</v>
      </c>
      <c r="N47" s="20">
        <v>16391493</v>
      </c>
      <c r="O47" s="20">
        <v>5528998</v>
      </c>
      <c r="P47" s="20">
        <v>5663422</v>
      </c>
      <c r="Q47" s="20">
        <v>5640511</v>
      </c>
      <c r="R47" s="20">
        <v>16832931</v>
      </c>
      <c r="S47" s="20">
        <v>5671292</v>
      </c>
      <c r="T47" s="20">
        <v>6903862</v>
      </c>
      <c r="U47" s="20">
        <v>7368767</v>
      </c>
      <c r="V47" s="20">
        <v>19943921</v>
      </c>
      <c r="W47" s="20">
        <v>212994440</v>
      </c>
      <c r="X47" s="20">
        <v>50063290</v>
      </c>
      <c r="Y47" s="20">
        <v>162931150</v>
      </c>
      <c r="Z47" s="47">
        <v>325.45034495335801</v>
      </c>
      <c r="AA47" s="22">
        <v>50063290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141551549</v>
      </c>
      <c r="D50" s="50">
        <f t="shared" ref="D50:Y50" si="7">SUM(D47:D49)</f>
        <v>0</v>
      </c>
      <c r="E50" s="51">
        <f t="shared" si="7"/>
        <v>36225130</v>
      </c>
      <c r="F50" s="52">
        <f t="shared" si="7"/>
        <v>50063290</v>
      </c>
      <c r="G50" s="52">
        <f t="shared" si="7"/>
        <v>148629140</v>
      </c>
      <c r="H50" s="52">
        <f t="shared" si="7"/>
        <v>5827620</v>
      </c>
      <c r="I50" s="52">
        <f t="shared" si="7"/>
        <v>5369335</v>
      </c>
      <c r="J50" s="52">
        <f t="shared" si="7"/>
        <v>159826095</v>
      </c>
      <c r="K50" s="52">
        <f t="shared" si="7"/>
        <v>5344472</v>
      </c>
      <c r="L50" s="52">
        <f t="shared" si="7"/>
        <v>5589846</v>
      </c>
      <c r="M50" s="52">
        <f t="shared" si="7"/>
        <v>5457175</v>
      </c>
      <c r="N50" s="52">
        <f t="shared" si="7"/>
        <v>16391493</v>
      </c>
      <c r="O50" s="52">
        <f t="shared" si="7"/>
        <v>5528998</v>
      </c>
      <c r="P50" s="52">
        <f t="shared" si="7"/>
        <v>5663422</v>
      </c>
      <c r="Q50" s="52">
        <f t="shared" si="7"/>
        <v>5640511</v>
      </c>
      <c r="R50" s="52">
        <f t="shared" si="7"/>
        <v>16832931</v>
      </c>
      <c r="S50" s="52">
        <f t="shared" si="7"/>
        <v>5671292</v>
      </c>
      <c r="T50" s="52">
        <f t="shared" si="7"/>
        <v>6903862</v>
      </c>
      <c r="U50" s="52">
        <f t="shared" si="7"/>
        <v>7368767</v>
      </c>
      <c r="V50" s="52">
        <f t="shared" si="7"/>
        <v>19943921</v>
      </c>
      <c r="W50" s="52">
        <f t="shared" si="7"/>
        <v>212994440</v>
      </c>
      <c r="X50" s="52">
        <f t="shared" si="7"/>
        <v>50063290</v>
      </c>
      <c r="Y50" s="52">
        <f t="shared" si="7"/>
        <v>162931150</v>
      </c>
      <c r="Z50" s="53">
        <f>+IF(X50&lt;&gt;0,+(Y50/X50)*100,0)</f>
        <v>325.45034495335801</v>
      </c>
      <c r="AA50" s="54">
        <f>SUM(AA47:AA49)</f>
        <v>50063290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-29812980</v>
      </c>
      <c r="D6" s="18"/>
      <c r="E6" s="19"/>
      <c r="F6" s="20"/>
      <c r="G6" s="20">
        <v>-30276225</v>
      </c>
      <c r="H6" s="20">
        <v>-2920748</v>
      </c>
      <c r="I6" s="20">
        <v>-1533614</v>
      </c>
      <c r="J6" s="20">
        <v>-34730587</v>
      </c>
      <c r="K6" s="20">
        <v>-1126537</v>
      </c>
      <c r="L6" s="20">
        <v>-1272133</v>
      </c>
      <c r="M6" s="20">
        <v>-1859935</v>
      </c>
      <c r="N6" s="20">
        <v>-4258605</v>
      </c>
      <c r="O6" s="20">
        <v>-540150</v>
      </c>
      <c r="P6" s="20">
        <v>128173</v>
      </c>
      <c r="Q6" s="20">
        <v>370077</v>
      </c>
      <c r="R6" s="20">
        <v>-41900</v>
      </c>
      <c r="S6" s="20">
        <v>-651356</v>
      </c>
      <c r="T6" s="20">
        <v>-715983</v>
      </c>
      <c r="U6" s="20">
        <v>-433475</v>
      </c>
      <c r="V6" s="20">
        <v>-1800814</v>
      </c>
      <c r="W6" s="20">
        <v>-40831906</v>
      </c>
      <c r="X6" s="20"/>
      <c r="Y6" s="20">
        <v>-40831906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29238781</v>
      </c>
      <c r="D7" s="18"/>
      <c r="E7" s="19">
        <v>-19107473</v>
      </c>
      <c r="F7" s="20">
        <v>-19106473</v>
      </c>
      <c r="G7" s="20">
        <v>28072944</v>
      </c>
      <c r="H7" s="20">
        <v>409511</v>
      </c>
      <c r="I7" s="20">
        <v>565713</v>
      </c>
      <c r="J7" s="20">
        <v>29048168</v>
      </c>
      <c r="K7" s="20">
        <v>992500</v>
      </c>
      <c r="L7" s="20">
        <v>44537</v>
      </c>
      <c r="M7" s="20">
        <v>506248</v>
      </c>
      <c r="N7" s="20">
        <v>1543285</v>
      </c>
      <c r="O7" s="20">
        <v>506574</v>
      </c>
      <c r="P7" s="20">
        <v>519363</v>
      </c>
      <c r="Q7" s="20">
        <v>526222</v>
      </c>
      <c r="R7" s="20">
        <v>1552159</v>
      </c>
      <c r="S7" s="20">
        <v>434900</v>
      </c>
      <c r="T7" s="20">
        <v>619545</v>
      </c>
      <c r="U7" s="20">
        <v>1832355</v>
      </c>
      <c r="V7" s="20">
        <v>2886800</v>
      </c>
      <c r="W7" s="20">
        <v>35030412</v>
      </c>
      <c r="X7" s="20">
        <v>-19106473</v>
      </c>
      <c r="Y7" s="20">
        <v>54136885</v>
      </c>
      <c r="Z7" s="21">
        <v>-283.34316333527386</v>
      </c>
      <c r="AA7" s="22">
        <v>-19106473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11011265</v>
      </c>
      <c r="D10" s="18"/>
      <c r="E10" s="19">
        <v>-200000</v>
      </c>
      <c r="F10" s="20">
        <v>-200000</v>
      </c>
      <c r="G10" s="20">
        <v>11011265</v>
      </c>
      <c r="H10" s="20">
        <v>2649383</v>
      </c>
      <c r="I10" s="20">
        <v>446755</v>
      </c>
      <c r="J10" s="20">
        <v>14107403</v>
      </c>
      <c r="K10" s="20">
        <v>1057073</v>
      </c>
      <c r="L10" s="20">
        <v>1440885</v>
      </c>
      <c r="M10" s="20">
        <v>180000</v>
      </c>
      <c r="N10" s="20">
        <v>2677958</v>
      </c>
      <c r="O10" s="20">
        <v>9000</v>
      </c>
      <c r="P10" s="20"/>
      <c r="Q10" s="20">
        <v>100000</v>
      </c>
      <c r="R10" s="20">
        <v>109000</v>
      </c>
      <c r="S10" s="20"/>
      <c r="T10" s="20">
        <v>184140</v>
      </c>
      <c r="U10" s="20">
        <v>17183</v>
      </c>
      <c r="V10" s="20">
        <v>201323</v>
      </c>
      <c r="W10" s="20">
        <v>17095684</v>
      </c>
      <c r="X10" s="20">
        <v>-200000</v>
      </c>
      <c r="Y10" s="20">
        <v>17295684</v>
      </c>
      <c r="Z10" s="21">
        <v>-8647.8420000000006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43842350</v>
      </c>
      <c r="D11" s="18"/>
      <c r="E11" s="19"/>
      <c r="F11" s="20"/>
      <c r="G11" s="24">
        <v>-1263932</v>
      </c>
      <c r="H11" s="24">
        <v>45318303</v>
      </c>
      <c r="I11" s="24">
        <v>67013</v>
      </c>
      <c r="J11" s="20">
        <v>44121384</v>
      </c>
      <c r="K11" s="24">
        <v>158561</v>
      </c>
      <c r="L11" s="24">
        <v>118450</v>
      </c>
      <c r="M11" s="20">
        <v>27000</v>
      </c>
      <c r="N11" s="24">
        <v>304011</v>
      </c>
      <c r="O11" s="24">
        <v>1350</v>
      </c>
      <c r="P11" s="24">
        <v>264</v>
      </c>
      <c r="Q11" s="20">
        <v>-264</v>
      </c>
      <c r="R11" s="24">
        <v>1350</v>
      </c>
      <c r="S11" s="24"/>
      <c r="T11" s="20">
        <v>27621</v>
      </c>
      <c r="U11" s="24"/>
      <c r="V11" s="24">
        <v>27621</v>
      </c>
      <c r="W11" s="24">
        <v>44454366</v>
      </c>
      <c r="X11" s="20"/>
      <c r="Y11" s="24">
        <v>44454366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54279316</v>
      </c>
      <c r="D13" s="29">
        <f>SUM(D6:D12)</f>
        <v>0</v>
      </c>
      <c r="E13" s="30">
        <f t="shared" si="0"/>
        <v>-19307473</v>
      </c>
      <c r="F13" s="31">
        <f t="shared" si="0"/>
        <v>-19306473</v>
      </c>
      <c r="G13" s="31">
        <f t="shared" si="0"/>
        <v>7543952</v>
      </c>
      <c r="H13" s="31">
        <f t="shared" si="0"/>
        <v>45456449</v>
      </c>
      <c r="I13" s="31">
        <f t="shared" si="0"/>
        <v>-454133</v>
      </c>
      <c r="J13" s="31">
        <f t="shared" si="0"/>
        <v>52546268</v>
      </c>
      <c r="K13" s="31">
        <f t="shared" si="0"/>
        <v>1081597</v>
      </c>
      <c r="L13" s="31">
        <f t="shared" si="0"/>
        <v>331739</v>
      </c>
      <c r="M13" s="31">
        <f t="shared" si="0"/>
        <v>-1146687</v>
      </c>
      <c r="N13" s="31">
        <f t="shared" si="0"/>
        <v>266649</v>
      </c>
      <c r="O13" s="31">
        <f t="shared" si="0"/>
        <v>-23226</v>
      </c>
      <c r="P13" s="31">
        <f t="shared" si="0"/>
        <v>647800</v>
      </c>
      <c r="Q13" s="31">
        <f t="shared" si="0"/>
        <v>996035</v>
      </c>
      <c r="R13" s="31">
        <f t="shared" si="0"/>
        <v>1620609</v>
      </c>
      <c r="S13" s="31">
        <f t="shared" si="0"/>
        <v>-216456</v>
      </c>
      <c r="T13" s="31">
        <f t="shared" si="0"/>
        <v>115323</v>
      </c>
      <c r="U13" s="31">
        <f t="shared" si="0"/>
        <v>1416063</v>
      </c>
      <c r="V13" s="31">
        <f t="shared" si="0"/>
        <v>1314930</v>
      </c>
      <c r="W13" s="31">
        <f t="shared" si="0"/>
        <v>55748456</v>
      </c>
      <c r="X13" s="31">
        <f t="shared" si="0"/>
        <v>-19306473</v>
      </c>
      <c r="Y13" s="31">
        <f t="shared" si="0"/>
        <v>75054929</v>
      </c>
      <c r="Z13" s="32">
        <f>+IF(X13&lt;&gt;0,+(Y13/X13)*100,0)</f>
        <v>-388.7552584047848</v>
      </c>
      <c r="AA13" s="33">
        <f>SUM(AA6:AA12)</f>
        <v>-19306473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54279316</v>
      </c>
      <c r="D26" s="29">
        <f>+D13+D25</f>
        <v>0</v>
      </c>
      <c r="E26" s="30">
        <f t="shared" si="2"/>
        <v>-19307473</v>
      </c>
      <c r="F26" s="31">
        <f t="shared" si="2"/>
        <v>-19306473</v>
      </c>
      <c r="G26" s="31">
        <f t="shared" si="2"/>
        <v>7543952</v>
      </c>
      <c r="H26" s="31">
        <f t="shared" si="2"/>
        <v>45456449</v>
      </c>
      <c r="I26" s="31">
        <f t="shared" si="2"/>
        <v>-454133</v>
      </c>
      <c r="J26" s="31">
        <f t="shared" si="2"/>
        <v>52546268</v>
      </c>
      <c r="K26" s="31">
        <f t="shared" si="2"/>
        <v>1081597</v>
      </c>
      <c r="L26" s="31">
        <f t="shared" si="2"/>
        <v>331739</v>
      </c>
      <c r="M26" s="31">
        <f t="shared" si="2"/>
        <v>-1146687</v>
      </c>
      <c r="N26" s="31">
        <f t="shared" si="2"/>
        <v>266649</v>
      </c>
      <c r="O26" s="31">
        <f t="shared" si="2"/>
        <v>-23226</v>
      </c>
      <c r="P26" s="31">
        <f t="shared" si="2"/>
        <v>647800</v>
      </c>
      <c r="Q26" s="31">
        <f t="shared" si="2"/>
        <v>996035</v>
      </c>
      <c r="R26" s="31">
        <f t="shared" si="2"/>
        <v>1620609</v>
      </c>
      <c r="S26" s="31">
        <f t="shared" si="2"/>
        <v>-216456</v>
      </c>
      <c r="T26" s="31">
        <f t="shared" si="2"/>
        <v>115323</v>
      </c>
      <c r="U26" s="31">
        <f t="shared" si="2"/>
        <v>1416063</v>
      </c>
      <c r="V26" s="31">
        <f t="shared" si="2"/>
        <v>1314930</v>
      </c>
      <c r="W26" s="31">
        <f t="shared" si="2"/>
        <v>55748456</v>
      </c>
      <c r="X26" s="31">
        <f t="shared" si="2"/>
        <v>-19306473</v>
      </c>
      <c r="Y26" s="31">
        <f t="shared" si="2"/>
        <v>75054929</v>
      </c>
      <c r="Z26" s="32">
        <f>+IF(X26&lt;&gt;0,+(Y26/X26)*100,0)</f>
        <v>-388.7552584047848</v>
      </c>
      <c r="AA26" s="33">
        <f>+AA13+AA25</f>
        <v>-19306473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-50836471</v>
      </c>
      <c r="D32" s="18"/>
      <c r="E32" s="19">
        <v>17428586</v>
      </c>
      <c r="F32" s="20">
        <v>17684325</v>
      </c>
      <c r="G32" s="20">
        <v>-51370361</v>
      </c>
      <c r="H32" s="20">
        <v>447486</v>
      </c>
      <c r="I32" s="20">
        <v>-468749</v>
      </c>
      <c r="J32" s="20">
        <v>-51391624</v>
      </c>
      <c r="K32" s="20">
        <v>-24115</v>
      </c>
      <c r="L32" s="20">
        <v>1414609</v>
      </c>
      <c r="M32" s="20">
        <v>-1169935</v>
      </c>
      <c r="N32" s="20">
        <v>220559</v>
      </c>
      <c r="O32" s="20">
        <v>3739</v>
      </c>
      <c r="P32" s="20">
        <v>-21627</v>
      </c>
      <c r="Q32" s="20">
        <v>-3537</v>
      </c>
      <c r="R32" s="20">
        <v>-21425</v>
      </c>
      <c r="S32" s="20">
        <v>-17493</v>
      </c>
      <c r="T32" s="20">
        <v>-3259</v>
      </c>
      <c r="U32" s="20">
        <v>-17710</v>
      </c>
      <c r="V32" s="20">
        <v>-38462</v>
      </c>
      <c r="W32" s="20">
        <v>-51230952</v>
      </c>
      <c r="X32" s="20">
        <v>17684325</v>
      </c>
      <c r="Y32" s="20">
        <v>-68915277</v>
      </c>
      <c r="Z32" s="21">
        <v>-389.69696044378287</v>
      </c>
      <c r="AA32" s="22">
        <v>17684325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538000</v>
      </c>
      <c r="I33" s="20"/>
      <c r="J33" s="20">
        <v>-553900</v>
      </c>
      <c r="K33" s="20"/>
      <c r="L33" s="20"/>
      <c r="M33" s="20"/>
      <c r="N33" s="20"/>
      <c r="O33" s="20"/>
      <c r="P33" s="20">
        <v>647000</v>
      </c>
      <c r="Q33" s="20">
        <v>970000</v>
      </c>
      <c r="R33" s="20">
        <v>1617000</v>
      </c>
      <c r="S33" s="20"/>
      <c r="T33" s="20"/>
      <c r="U33" s="20"/>
      <c r="V33" s="20"/>
      <c r="W33" s="20">
        <v>1063100</v>
      </c>
      <c r="X33" s="20"/>
      <c r="Y33" s="20">
        <v>1063100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5433023</v>
      </c>
      <c r="D35" s="18"/>
      <c r="E35" s="19"/>
      <c r="F35" s="20"/>
      <c r="G35" s="20">
        <v>5822975</v>
      </c>
      <c r="H35" s="20">
        <v>-239863</v>
      </c>
      <c r="I35" s="20">
        <v>70578</v>
      </c>
      <c r="J35" s="20">
        <v>5653690</v>
      </c>
      <c r="K35" s="20">
        <v>167770</v>
      </c>
      <c r="L35" s="20">
        <v>-411306</v>
      </c>
      <c r="M35" s="20">
        <v>62050</v>
      </c>
      <c r="N35" s="20">
        <v>-181486</v>
      </c>
      <c r="O35" s="20">
        <v>68901</v>
      </c>
      <c r="P35" s="20">
        <v>52646</v>
      </c>
      <c r="Q35" s="20">
        <v>41353</v>
      </c>
      <c r="R35" s="20">
        <v>162900</v>
      </c>
      <c r="S35" s="20">
        <v>40802</v>
      </c>
      <c r="T35" s="20">
        <v>-540034</v>
      </c>
      <c r="U35" s="20">
        <v>-249147</v>
      </c>
      <c r="V35" s="20">
        <v>-748379</v>
      </c>
      <c r="W35" s="20">
        <v>4886725</v>
      </c>
      <c r="X35" s="20"/>
      <c r="Y35" s="20">
        <v>4886725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-46495348</v>
      </c>
      <c r="D37" s="29">
        <f t="shared" ref="D37:Y37" si="3">SUM(D29:D36)</f>
        <v>0</v>
      </c>
      <c r="E37" s="30">
        <f t="shared" si="3"/>
        <v>17428586</v>
      </c>
      <c r="F37" s="31">
        <f t="shared" si="3"/>
        <v>17684325</v>
      </c>
      <c r="G37" s="31">
        <f t="shared" si="3"/>
        <v>-46639286</v>
      </c>
      <c r="H37" s="31">
        <f t="shared" si="3"/>
        <v>745623</v>
      </c>
      <c r="I37" s="31">
        <f t="shared" si="3"/>
        <v>-398171</v>
      </c>
      <c r="J37" s="31">
        <f t="shared" si="3"/>
        <v>-46291834</v>
      </c>
      <c r="K37" s="31">
        <f t="shared" si="3"/>
        <v>143655</v>
      </c>
      <c r="L37" s="31">
        <f t="shared" si="3"/>
        <v>1003303</v>
      </c>
      <c r="M37" s="31">
        <f t="shared" si="3"/>
        <v>-1107885</v>
      </c>
      <c r="N37" s="31">
        <f t="shared" si="3"/>
        <v>39073</v>
      </c>
      <c r="O37" s="31">
        <f t="shared" si="3"/>
        <v>72640</v>
      </c>
      <c r="P37" s="31">
        <f t="shared" si="3"/>
        <v>678019</v>
      </c>
      <c r="Q37" s="31">
        <f t="shared" si="3"/>
        <v>1007816</v>
      </c>
      <c r="R37" s="31">
        <f t="shared" si="3"/>
        <v>1758475</v>
      </c>
      <c r="S37" s="31">
        <f t="shared" si="3"/>
        <v>23309</v>
      </c>
      <c r="T37" s="31">
        <f t="shared" si="3"/>
        <v>-543293</v>
      </c>
      <c r="U37" s="31">
        <f t="shared" si="3"/>
        <v>-266857</v>
      </c>
      <c r="V37" s="31">
        <f t="shared" si="3"/>
        <v>-786841</v>
      </c>
      <c r="W37" s="31">
        <f t="shared" si="3"/>
        <v>-45281127</v>
      </c>
      <c r="X37" s="31">
        <f t="shared" si="3"/>
        <v>17684325</v>
      </c>
      <c r="Y37" s="31">
        <f t="shared" si="3"/>
        <v>-62965452</v>
      </c>
      <c r="Z37" s="32">
        <f>+IF(X37&lt;&gt;0,+(Y37/X37)*100,0)</f>
        <v>-356.05233448265625</v>
      </c>
      <c r="AA37" s="33">
        <f>SUM(AA29:AA36)</f>
        <v>17684325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-46495348</v>
      </c>
      <c r="D44" s="29">
        <f>+D37+D43</f>
        <v>0</v>
      </c>
      <c r="E44" s="30">
        <f t="shared" si="5"/>
        <v>17428586</v>
      </c>
      <c r="F44" s="31">
        <f t="shared" si="5"/>
        <v>17684325</v>
      </c>
      <c r="G44" s="31">
        <f t="shared" si="5"/>
        <v>-46639286</v>
      </c>
      <c r="H44" s="31">
        <f t="shared" si="5"/>
        <v>745623</v>
      </c>
      <c r="I44" s="31">
        <f t="shared" si="5"/>
        <v>-398171</v>
      </c>
      <c r="J44" s="31">
        <f t="shared" si="5"/>
        <v>-46291834</v>
      </c>
      <c r="K44" s="31">
        <f t="shared" si="5"/>
        <v>143655</v>
      </c>
      <c r="L44" s="31">
        <f t="shared" si="5"/>
        <v>1003303</v>
      </c>
      <c r="M44" s="31">
        <f t="shared" si="5"/>
        <v>-1107885</v>
      </c>
      <c r="N44" s="31">
        <f t="shared" si="5"/>
        <v>39073</v>
      </c>
      <c r="O44" s="31">
        <f t="shared" si="5"/>
        <v>72640</v>
      </c>
      <c r="P44" s="31">
        <f t="shared" si="5"/>
        <v>678019</v>
      </c>
      <c r="Q44" s="31">
        <f t="shared" si="5"/>
        <v>1007816</v>
      </c>
      <c r="R44" s="31">
        <f t="shared" si="5"/>
        <v>1758475</v>
      </c>
      <c r="S44" s="31">
        <f t="shared" si="5"/>
        <v>23309</v>
      </c>
      <c r="T44" s="31">
        <f t="shared" si="5"/>
        <v>-543293</v>
      </c>
      <c r="U44" s="31">
        <f t="shared" si="5"/>
        <v>-266857</v>
      </c>
      <c r="V44" s="31">
        <f t="shared" si="5"/>
        <v>-786841</v>
      </c>
      <c r="W44" s="31">
        <f t="shared" si="5"/>
        <v>-45281127</v>
      </c>
      <c r="X44" s="31">
        <f t="shared" si="5"/>
        <v>17684325</v>
      </c>
      <c r="Y44" s="31">
        <f t="shared" si="5"/>
        <v>-62965452</v>
      </c>
      <c r="Z44" s="32">
        <f>+IF(X44&lt;&gt;0,+(Y44/X44)*100,0)</f>
        <v>-356.05233448265625</v>
      </c>
      <c r="AA44" s="33">
        <f>+AA37+AA43</f>
        <v>17684325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100774664</v>
      </c>
      <c r="D45" s="42">
        <f t="shared" si="6"/>
        <v>0</v>
      </c>
      <c r="E45" s="43">
        <f t="shared" si="6"/>
        <v>-36736059</v>
      </c>
      <c r="F45" s="44">
        <f t="shared" si="6"/>
        <v>-36990798</v>
      </c>
      <c r="G45" s="44">
        <f t="shared" si="6"/>
        <v>54183238</v>
      </c>
      <c r="H45" s="44">
        <f t="shared" si="6"/>
        <v>44710826</v>
      </c>
      <c r="I45" s="44">
        <f t="shared" si="6"/>
        <v>-55962</v>
      </c>
      <c r="J45" s="44">
        <f t="shared" si="6"/>
        <v>98838102</v>
      </c>
      <c r="K45" s="44">
        <f t="shared" si="6"/>
        <v>937942</v>
      </c>
      <c r="L45" s="44">
        <f t="shared" si="6"/>
        <v>-671564</v>
      </c>
      <c r="M45" s="44">
        <f t="shared" si="6"/>
        <v>-38802</v>
      </c>
      <c r="N45" s="44">
        <f t="shared" si="6"/>
        <v>227576</v>
      </c>
      <c r="O45" s="44">
        <f t="shared" si="6"/>
        <v>-95866</v>
      </c>
      <c r="P45" s="44">
        <f t="shared" si="6"/>
        <v>-30219</v>
      </c>
      <c r="Q45" s="44">
        <f t="shared" si="6"/>
        <v>-11781</v>
      </c>
      <c r="R45" s="44">
        <f t="shared" si="6"/>
        <v>-137866</v>
      </c>
      <c r="S45" s="44">
        <f t="shared" si="6"/>
        <v>-239765</v>
      </c>
      <c r="T45" s="44">
        <f t="shared" si="6"/>
        <v>658616</v>
      </c>
      <c r="U45" s="44">
        <f t="shared" si="6"/>
        <v>1682920</v>
      </c>
      <c r="V45" s="44">
        <f t="shared" si="6"/>
        <v>2101771</v>
      </c>
      <c r="W45" s="44">
        <f t="shared" si="6"/>
        <v>101029583</v>
      </c>
      <c r="X45" s="44">
        <f t="shared" si="6"/>
        <v>-36990798</v>
      </c>
      <c r="Y45" s="44">
        <f t="shared" si="6"/>
        <v>138020381</v>
      </c>
      <c r="Z45" s="45">
        <f>+IF(X45&lt;&gt;0,+(Y45/X45)*100,0)</f>
        <v>-373.12085292131303</v>
      </c>
      <c r="AA45" s="46">
        <f>+AA26-AA44</f>
        <v>-36990798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-20285938</v>
      </c>
      <c r="D47" s="18"/>
      <c r="E47" s="19">
        <v>-36736059</v>
      </c>
      <c r="F47" s="20">
        <v>-36990798</v>
      </c>
      <c r="G47" s="20">
        <v>-20159458</v>
      </c>
      <c r="H47" s="20">
        <v>-1395093</v>
      </c>
      <c r="I47" s="20">
        <v>-1085707</v>
      </c>
      <c r="J47" s="20">
        <v>-22640258</v>
      </c>
      <c r="K47" s="20">
        <v>246725</v>
      </c>
      <c r="L47" s="20">
        <v>-1893234</v>
      </c>
      <c r="M47" s="20">
        <v>-812304</v>
      </c>
      <c r="N47" s="20">
        <v>-2458813</v>
      </c>
      <c r="O47" s="20">
        <v>-849518</v>
      </c>
      <c r="P47" s="20">
        <v>-54954</v>
      </c>
      <c r="Q47" s="20">
        <v>-966053</v>
      </c>
      <c r="R47" s="20">
        <v>-1870525</v>
      </c>
      <c r="S47" s="20">
        <v>-2514452</v>
      </c>
      <c r="T47" s="20">
        <v>-837070</v>
      </c>
      <c r="U47" s="20"/>
      <c r="V47" s="20">
        <v>-3351522</v>
      </c>
      <c r="W47" s="20">
        <v>-30321118</v>
      </c>
      <c r="X47" s="20">
        <v>-36990798</v>
      </c>
      <c r="Y47" s="20">
        <v>6669680</v>
      </c>
      <c r="Z47" s="47">
        <v>-18.030646432661442</v>
      </c>
      <c r="AA47" s="22">
        <v>-36990798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-20285938</v>
      </c>
      <c r="D50" s="50">
        <f t="shared" ref="D50:Y50" si="7">SUM(D47:D49)</f>
        <v>0</v>
      </c>
      <c r="E50" s="51">
        <f t="shared" si="7"/>
        <v>-36736059</v>
      </c>
      <c r="F50" s="52">
        <f t="shared" si="7"/>
        <v>-36990798</v>
      </c>
      <c r="G50" s="52">
        <f t="shared" si="7"/>
        <v>-20159458</v>
      </c>
      <c r="H50" s="52">
        <f t="shared" si="7"/>
        <v>-1395093</v>
      </c>
      <c r="I50" s="52">
        <f t="shared" si="7"/>
        <v>-1085707</v>
      </c>
      <c r="J50" s="52">
        <f t="shared" si="7"/>
        <v>-22640258</v>
      </c>
      <c r="K50" s="52">
        <f t="shared" si="7"/>
        <v>246725</v>
      </c>
      <c r="L50" s="52">
        <f t="shared" si="7"/>
        <v>-1893234</v>
      </c>
      <c r="M50" s="52">
        <f t="shared" si="7"/>
        <v>-812304</v>
      </c>
      <c r="N50" s="52">
        <f t="shared" si="7"/>
        <v>-2458813</v>
      </c>
      <c r="O50" s="52">
        <f t="shared" si="7"/>
        <v>-849518</v>
      </c>
      <c r="P50" s="52">
        <f t="shared" si="7"/>
        <v>-54954</v>
      </c>
      <c r="Q50" s="52">
        <f t="shared" si="7"/>
        <v>-966053</v>
      </c>
      <c r="R50" s="52">
        <f t="shared" si="7"/>
        <v>-1870525</v>
      </c>
      <c r="S50" s="52">
        <f t="shared" si="7"/>
        <v>-2514452</v>
      </c>
      <c r="T50" s="52">
        <f t="shared" si="7"/>
        <v>-837070</v>
      </c>
      <c r="U50" s="52">
        <f t="shared" si="7"/>
        <v>0</v>
      </c>
      <c r="V50" s="52">
        <f t="shared" si="7"/>
        <v>-3351522</v>
      </c>
      <c r="W50" s="52">
        <f t="shared" si="7"/>
        <v>-30321118</v>
      </c>
      <c r="X50" s="52">
        <f t="shared" si="7"/>
        <v>-36990798</v>
      </c>
      <c r="Y50" s="52">
        <f t="shared" si="7"/>
        <v>6669680</v>
      </c>
      <c r="Z50" s="53">
        <f>+IF(X50&lt;&gt;0,+(Y50/X50)*100,0)</f>
        <v>-18.030646432661442</v>
      </c>
      <c r="AA50" s="54">
        <f>SUM(AA47:AA49)</f>
        <v>-36990798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-38650704</v>
      </c>
      <c r="D6" s="18"/>
      <c r="E6" s="19">
        <v>-10540064</v>
      </c>
      <c r="F6" s="20">
        <v>-10540064</v>
      </c>
      <c r="G6" s="20">
        <v>-41282666</v>
      </c>
      <c r="H6" s="20">
        <v>386649</v>
      </c>
      <c r="I6" s="20">
        <v>742918</v>
      </c>
      <c r="J6" s="20">
        <v>-40153099</v>
      </c>
      <c r="K6" s="20">
        <v>1028110</v>
      </c>
      <c r="L6" s="20">
        <v>-417884</v>
      </c>
      <c r="M6" s="20">
        <v>-2063948</v>
      </c>
      <c r="N6" s="20">
        <v>-1453722</v>
      </c>
      <c r="O6" s="20">
        <v>713543</v>
      </c>
      <c r="P6" s="20">
        <v>-1270073</v>
      </c>
      <c r="Q6" s="20">
        <v>-1623204</v>
      </c>
      <c r="R6" s="20">
        <v>-2179734</v>
      </c>
      <c r="S6" s="20">
        <v>631925</v>
      </c>
      <c r="T6" s="20">
        <v>-430447</v>
      </c>
      <c r="U6" s="20">
        <v>-1499877</v>
      </c>
      <c r="V6" s="20">
        <v>-1298399</v>
      </c>
      <c r="W6" s="20">
        <v>-45084954</v>
      </c>
      <c r="X6" s="20">
        <v>-10540064</v>
      </c>
      <c r="Y6" s="20">
        <v>-34544890</v>
      </c>
      <c r="Z6" s="21">
        <v>327.74838938359386</v>
      </c>
      <c r="AA6" s="22">
        <v>-10540064</v>
      </c>
    </row>
    <row r="7" spans="1:27" x14ac:dyDescent="0.25">
      <c r="A7" s="23" t="s">
        <v>35</v>
      </c>
      <c r="B7" s="17" t="s">
        <v>32</v>
      </c>
      <c r="C7" s="18">
        <v>56394645</v>
      </c>
      <c r="D7" s="18"/>
      <c r="E7" s="19">
        <v>24409539</v>
      </c>
      <c r="F7" s="20">
        <v>32367156</v>
      </c>
      <c r="G7" s="20">
        <v>58246884</v>
      </c>
      <c r="H7" s="20">
        <v>1721529</v>
      </c>
      <c r="I7" s="20">
        <v>1683221</v>
      </c>
      <c r="J7" s="20">
        <v>61651634</v>
      </c>
      <c r="K7" s="20">
        <v>1338342</v>
      </c>
      <c r="L7" s="20">
        <v>1629756</v>
      </c>
      <c r="M7" s="20">
        <v>1472226</v>
      </c>
      <c r="N7" s="20">
        <v>4440324</v>
      </c>
      <c r="O7" s="20">
        <v>1581423</v>
      </c>
      <c r="P7" s="20">
        <v>1791625</v>
      </c>
      <c r="Q7" s="20">
        <v>1430587</v>
      </c>
      <c r="R7" s="20">
        <v>4803635</v>
      </c>
      <c r="S7" s="20">
        <v>1709339</v>
      </c>
      <c r="T7" s="20">
        <v>1530611</v>
      </c>
      <c r="U7" s="20">
        <v>1989053</v>
      </c>
      <c r="V7" s="20">
        <v>5229003</v>
      </c>
      <c r="W7" s="20">
        <v>76124596</v>
      </c>
      <c r="X7" s="20">
        <v>32367156</v>
      </c>
      <c r="Y7" s="20">
        <v>43757440</v>
      </c>
      <c r="Z7" s="21">
        <v>135.19087064677541</v>
      </c>
      <c r="AA7" s="22">
        <v>32367156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11739425</v>
      </c>
      <c r="D11" s="18"/>
      <c r="E11" s="19">
        <v>10022821</v>
      </c>
      <c r="F11" s="20">
        <v>10022821</v>
      </c>
      <c r="G11" s="24">
        <v>11818101</v>
      </c>
      <c r="H11" s="24">
        <v>78676</v>
      </c>
      <c r="I11" s="24">
        <v>78676</v>
      </c>
      <c r="J11" s="20">
        <v>11975453</v>
      </c>
      <c r="K11" s="24">
        <v>78676</v>
      </c>
      <c r="L11" s="24">
        <v>148910</v>
      </c>
      <c r="M11" s="20">
        <v>427613</v>
      </c>
      <c r="N11" s="24">
        <v>655199</v>
      </c>
      <c r="O11" s="24">
        <v>78676</v>
      </c>
      <c r="P11" s="24">
        <v>322968</v>
      </c>
      <c r="Q11" s="20">
        <v>405421</v>
      </c>
      <c r="R11" s="24">
        <v>807065</v>
      </c>
      <c r="S11" s="24">
        <v>78676</v>
      </c>
      <c r="T11" s="20">
        <v>259718</v>
      </c>
      <c r="U11" s="24">
        <v>389454</v>
      </c>
      <c r="V11" s="24">
        <v>727848</v>
      </c>
      <c r="W11" s="24">
        <v>14165565</v>
      </c>
      <c r="X11" s="20">
        <v>10022821</v>
      </c>
      <c r="Y11" s="24">
        <v>4142744</v>
      </c>
      <c r="Z11" s="25">
        <v>41.333113701222437</v>
      </c>
      <c r="AA11" s="26">
        <v>10022821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29404166</v>
      </c>
      <c r="D13" s="29">
        <f>SUM(D6:D12)</f>
        <v>0</v>
      </c>
      <c r="E13" s="30">
        <f t="shared" si="0"/>
        <v>23813096</v>
      </c>
      <c r="F13" s="31">
        <f t="shared" si="0"/>
        <v>31770713</v>
      </c>
      <c r="G13" s="31">
        <f t="shared" si="0"/>
        <v>28703119</v>
      </c>
      <c r="H13" s="31">
        <f t="shared" si="0"/>
        <v>2186854</v>
      </c>
      <c r="I13" s="31">
        <f t="shared" si="0"/>
        <v>2504815</v>
      </c>
      <c r="J13" s="31">
        <f t="shared" si="0"/>
        <v>33394788</v>
      </c>
      <c r="K13" s="31">
        <f t="shared" si="0"/>
        <v>2445128</v>
      </c>
      <c r="L13" s="31">
        <f t="shared" si="0"/>
        <v>1360782</v>
      </c>
      <c r="M13" s="31">
        <f t="shared" si="0"/>
        <v>-164109</v>
      </c>
      <c r="N13" s="31">
        <f t="shared" si="0"/>
        <v>3641801</v>
      </c>
      <c r="O13" s="31">
        <f t="shared" si="0"/>
        <v>2373642</v>
      </c>
      <c r="P13" s="31">
        <f t="shared" si="0"/>
        <v>844520</v>
      </c>
      <c r="Q13" s="31">
        <f t="shared" si="0"/>
        <v>212804</v>
      </c>
      <c r="R13" s="31">
        <f t="shared" si="0"/>
        <v>3430966</v>
      </c>
      <c r="S13" s="31">
        <f t="shared" si="0"/>
        <v>2419940</v>
      </c>
      <c r="T13" s="31">
        <f t="shared" si="0"/>
        <v>1359882</v>
      </c>
      <c r="U13" s="31">
        <f t="shared" si="0"/>
        <v>878630</v>
      </c>
      <c r="V13" s="31">
        <f t="shared" si="0"/>
        <v>4658452</v>
      </c>
      <c r="W13" s="31">
        <f t="shared" si="0"/>
        <v>45126007</v>
      </c>
      <c r="X13" s="31">
        <f t="shared" si="0"/>
        <v>31770713</v>
      </c>
      <c r="Y13" s="31">
        <f t="shared" si="0"/>
        <v>13355294</v>
      </c>
      <c r="Z13" s="32">
        <f>+IF(X13&lt;&gt;0,+(Y13/X13)*100,0)</f>
        <v>42.036494428060209</v>
      </c>
      <c r="AA13" s="33">
        <f>SUM(AA6:AA12)</f>
        <v>31770713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324942</v>
      </c>
      <c r="D17" s="18"/>
      <c r="E17" s="19">
        <v>36607557</v>
      </c>
      <c r="F17" s="20">
        <v>33315937</v>
      </c>
      <c r="G17" s="24">
        <v>28241904</v>
      </c>
      <c r="H17" s="24">
        <v>-18351340</v>
      </c>
      <c r="I17" s="24"/>
      <c r="J17" s="20">
        <v>9890564</v>
      </c>
      <c r="K17" s="24"/>
      <c r="L17" s="24">
        <v>468225</v>
      </c>
      <c r="M17" s="20">
        <v>18058976</v>
      </c>
      <c r="N17" s="24">
        <v>18527201</v>
      </c>
      <c r="O17" s="24"/>
      <c r="P17" s="24">
        <v>1628611</v>
      </c>
      <c r="Q17" s="20">
        <v>2178303</v>
      </c>
      <c r="R17" s="24">
        <v>3806914</v>
      </c>
      <c r="S17" s="24"/>
      <c r="T17" s="20">
        <v>1206946</v>
      </c>
      <c r="U17" s="24">
        <v>2071858</v>
      </c>
      <c r="V17" s="24">
        <v>3278804</v>
      </c>
      <c r="W17" s="24">
        <v>35503483</v>
      </c>
      <c r="X17" s="20">
        <v>33315937</v>
      </c>
      <c r="Y17" s="24">
        <v>2187546</v>
      </c>
      <c r="Z17" s="25">
        <v>6.5660647635394431</v>
      </c>
      <c r="AA17" s="26">
        <v>33315937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324942</v>
      </c>
      <c r="D25" s="29">
        <f t="shared" ref="D25:Y25" si="1">SUM(D15:D24)</f>
        <v>0</v>
      </c>
      <c r="E25" s="35">
        <f t="shared" si="1"/>
        <v>36607557</v>
      </c>
      <c r="F25" s="36">
        <f t="shared" si="1"/>
        <v>33315937</v>
      </c>
      <c r="G25" s="36">
        <f t="shared" si="1"/>
        <v>28241904</v>
      </c>
      <c r="H25" s="36">
        <f t="shared" si="1"/>
        <v>-18351340</v>
      </c>
      <c r="I25" s="36">
        <f t="shared" si="1"/>
        <v>0</v>
      </c>
      <c r="J25" s="36">
        <f t="shared" si="1"/>
        <v>9890564</v>
      </c>
      <c r="K25" s="36">
        <f t="shared" si="1"/>
        <v>0</v>
      </c>
      <c r="L25" s="36">
        <f t="shared" si="1"/>
        <v>468225</v>
      </c>
      <c r="M25" s="36">
        <f t="shared" si="1"/>
        <v>18058976</v>
      </c>
      <c r="N25" s="36">
        <f t="shared" si="1"/>
        <v>18527201</v>
      </c>
      <c r="O25" s="36">
        <f t="shared" si="1"/>
        <v>0</v>
      </c>
      <c r="P25" s="36">
        <f t="shared" si="1"/>
        <v>1628611</v>
      </c>
      <c r="Q25" s="36">
        <f t="shared" si="1"/>
        <v>2178303</v>
      </c>
      <c r="R25" s="36">
        <f t="shared" si="1"/>
        <v>3806914</v>
      </c>
      <c r="S25" s="36">
        <f t="shared" si="1"/>
        <v>0</v>
      </c>
      <c r="T25" s="36">
        <f t="shared" si="1"/>
        <v>1206946</v>
      </c>
      <c r="U25" s="36">
        <f t="shared" si="1"/>
        <v>2071858</v>
      </c>
      <c r="V25" s="36">
        <f t="shared" si="1"/>
        <v>3278804</v>
      </c>
      <c r="W25" s="36">
        <f t="shared" si="1"/>
        <v>35503483</v>
      </c>
      <c r="X25" s="36">
        <f t="shared" si="1"/>
        <v>33315937</v>
      </c>
      <c r="Y25" s="36">
        <f t="shared" si="1"/>
        <v>2187546</v>
      </c>
      <c r="Z25" s="37">
        <f>+IF(X25&lt;&gt;0,+(Y25/X25)*100,0)</f>
        <v>6.5660647635394431</v>
      </c>
      <c r="AA25" s="38">
        <f>SUM(AA15:AA24)</f>
        <v>33315937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29729108</v>
      </c>
      <c r="D26" s="29">
        <f>+D13+D25</f>
        <v>0</v>
      </c>
      <c r="E26" s="30">
        <f t="shared" si="2"/>
        <v>60420653</v>
      </c>
      <c r="F26" s="31">
        <f t="shared" si="2"/>
        <v>65086650</v>
      </c>
      <c r="G26" s="31">
        <f t="shared" si="2"/>
        <v>56945023</v>
      </c>
      <c r="H26" s="31">
        <f t="shared" si="2"/>
        <v>-16164486</v>
      </c>
      <c r="I26" s="31">
        <f t="shared" si="2"/>
        <v>2504815</v>
      </c>
      <c r="J26" s="31">
        <f t="shared" si="2"/>
        <v>43285352</v>
      </c>
      <c r="K26" s="31">
        <f t="shared" si="2"/>
        <v>2445128</v>
      </c>
      <c r="L26" s="31">
        <f t="shared" si="2"/>
        <v>1829007</v>
      </c>
      <c r="M26" s="31">
        <f t="shared" si="2"/>
        <v>17894867</v>
      </c>
      <c r="N26" s="31">
        <f t="shared" si="2"/>
        <v>22169002</v>
      </c>
      <c r="O26" s="31">
        <f t="shared" si="2"/>
        <v>2373642</v>
      </c>
      <c r="P26" s="31">
        <f t="shared" si="2"/>
        <v>2473131</v>
      </c>
      <c r="Q26" s="31">
        <f t="shared" si="2"/>
        <v>2391107</v>
      </c>
      <c r="R26" s="31">
        <f t="shared" si="2"/>
        <v>7237880</v>
      </c>
      <c r="S26" s="31">
        <f t="shared" si="2"/>
        <v>2419940</v>
      </c>
      <c r="T26" s="31">
        <f t="shared" si="2"/>
        <v>2566828</v>
      </c>
      <c r="U26" s="31">
        <f t="shared" si="2"/>
        <v>2950488</v>
      </c>
      <c r="V26" s="31">
        <f t="shared" si="2"/>
        <v>7937256</v>
      </c>
      <c r="W26" s="31">
        <f t="shared" si="2"/>
        <v>80629490</v>
      </c>
      <c r="X26" s="31">
        <f t="shared" si="2"/>
        <v>65086650</v>
      </c>
      <c r="Y26" s="31">
        <f t="shared" si="2"/>
        <v>15542840</v>
      </c>
      <c r="Z26" s="32">
        <f>+IF(X26&lt;&gt;0,+(Y26/X26)*100,0)</f>
        <v>23.880227358452156</v>
      </c>
      <c r="AA26" s="33">
        <f>+AA13+AA25</f>
        <v>65086650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-15578</v>
      </c>
      <c r="D31" s="18"/>
      <c r="E31" s="19">
        <v>-7108</v>
      </c>
      <c r="F31" s="20">
        <v>-7108</v>
      </c>
      <c r="G31" s="20">
        <v>-15724</v>
      </c>
      <c r="H31" s="20">
        <v>-766</v>
      </c>
      <c r="I31" s="20"/>
      <c r="J31" s="20">
        <v>-16490</v>
      </c>
      <c r="K31" s="20">
        <v>-174</v>
      </c>
      <c r="L31" s="20">
        <v>-174</v>
      </c>
      <c r="M31" s="20"/>
      <c r="N31" s="20">
        <v>-348</v>
      </c>
      <c r="O31" s="20"/>
      <c r="P31" s="20">
        <v>-444</v>
      </c>
      <c r="Q31" s="20">
        <v>-247</v>
      </c>
      <c r="R31" s="20">
        <v>-691</v>
      </c>
      <c r="S31" s="20"/>
      <c r="T31" s="20">
        <v>-126</v>
      </c>
      <c r="U31" s="20">
        <v>-174</v>
      </c>
      <c r="V31" s="20">
        <v>-300</v>
      </c>
      <c r="W31" s="20">
        <v>-17829</v>
      </c>
      <c r="X31" s="20">
        <v>-7108</v>
      </c>
      <c r="Y31" s="20">
        <v>-10721</v>
      </c>
      <c r="Z31" s="21">
        <v>150.83005064715815</v>
      </c>
      <c r="AA31" s="22">
        <v>-7108</v>
      </c>
    </row>
    <row r="32" spans="1:27" x14ac:dyDescent="0.25">
      <c r="A32" s="23" t="s">
        <v>59</v>
      </c>
      <c r="B32" s="17" t="s">
        <v>32</v>
      </c>
      <c r="C32" s="18">
        <v>11449864</v>
      </c>
      <c r="D32" s="18"/>
      <c r="E32" s="19">
        <v>58434738</v>
      </c>
      <c r="F32" s="20">
        <v>55143118</v>
      </c>
      <c r="G32" s="20">
        <v>7848145</v>
      </c>
      <c r="H32" s="20">
        <v>101062</v>
      </c>
      <c r="I32" s="20">
        <v>-25425</v>
      </c>
      <c r="J32" s="20">
        <v>7923782</v>
      </c>
      <c r="K32" s="20">
        <v>-68671</v>
      </c>
      <c r="L32" s="20">
        <v>-668979</v>
      </c>
      <c r="M32" s="20">
        <v>-184857</v>
      </c>
      <c r="N32" s="20">
        <v>-922507</v>
      </c>
      <c r="O32" s="20">
        <v>-97477</v>
      </c>
      <c r="P32" s="20">
        <v>-40368</v>
      </c>
      <c r="Q32" s="20">
        <v>-85201</v>
      </c>
      <c r="R32" s="20">
        <v>-223046</v>
      </c>
      <c r="S32" s="20">
        <v>-61928</v>
      </c>
      <c r="T32" s="20">
        <v>56499</v>
      </c>
      <c r="U32" s="20">
        <v>470752</v>
      </c>
      <c r="V32" s="20">
        <v>465323</v>
      </c>
      <c r="W32" s="20">
        <v>7243552</v>
      </c>
      <c r="X32" s="20">
        <v>55143118</v>
      </c>
      <c r="Y32" s="20">
        <v>-47899566</v>
      </c>
      <c r="Z32" s="21">
        <v>-86.864087010821549</v>
      </c>
      <c r="AA32" s="22">
        <v>55143118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5249111</v>
      </c>
      <c r="D34" s="18"/>
      <c r="E34" s="19">
        <v>5372366</v>
      </c>
      <c r="F34" s="20">
        <v>5372366</v>
      </c>
      <c r="G34" s="20">
        <v>5249111</v>
      </c>
      <c r="H34" s="20">
        <v>6329633</v>
      </c>
      <c r="I34" s="20"/>
      <c r="J34" s="20">
        <v>11578744</v>
      </c>
      <c r="K34" s="20">
        <v>-47684</v>
      </c>
      <c r="L34" s="20"/>
      <c r="M34" s="20">
        <v>-6329633</v>
      </c>
      <c r="N34" s="20">
        <v>-6377317</v>
      </c>
      <c r="O34" s="20"/>
      <c r="P34" s="20"/>
      <c r="Q34" s="20"/>
      <c r="R34" s="20"/>
      <c r="S34" s="20"/>
      <c r="T34" s="20"/>
      <c r="U34" s="20">
        <v>-30568</v>
      </c>
      <c r="V34" s="20">
        <v>-30568</v>
      </c>
      <c r="W34" s="20">
        <v>5170859</v>
      </c>
      <c r="X34" s="20">
        <v>5372366</v>
      </c>
      <c r="Y34" s="20">
        <v>-201507</v>
      </c>
      <c r="Z34" s="21">
        <v>-3.7508055110169338</v>
      </c>
      <c r="AA34" s="22">
        <v>5372366</v>
      </c>
    </row>
    <row r="35" spans="1:27" x14ac:dyDescent="0.25">
      <c r="A35" s="23" t="s">
        <v>39</v>
      </c>
      <c r="B35" s="17" t="s">
        <v>32</v>
      </c>
      <c r="C35" s="18">
        <v>14206444</v>
      </c>
      <c r="D35" s="18"/>
      <c r="E35" s="19">
        <v>14184288</v>
      </c>
      <c r="F35" s="20">
        <v>14184288</v>
      </c>
      <c r="G35" s="20">
        <v>14544920</v>
      </c>
      <c r="H35" s="20">
        <v>334514</v>
      </c>
      <c r="I35" s="20">
        <v>338723</v>
      </c>
      <c r="J35" s="20">
        <v>15218157</v>
      </c>
      <c r="K35" s="20">
        <v>336772</v>
      </c>
      <c r="L35" s="20">
        <v>334652</v>
      </c>
      <c r="M35" s="20">
        <v>335722</v>
      </c>
      <c r="N35" s="20">
        <v>1007146</v>
      </c>
      <c r="O35" s="20">
        <v>332793</v>
      </c>
      <c r="P35" s="20">
        <v>337163</v>
      </c>
      <c r="Q35" s="20">
        <v>334891</v>
      </c>
      <c r="R35" s="20">
        <v>1004847</v>
      </c>
      <c r="S35" s="20">
        <v>332659</v>
      </c>
      <c r="T35" s="20">
        <v>333153</v>
      </c>
      <c r="U35" s="20">
        <v>335678</v>
      </c>
      <c r="V35" s="20">
        <v>1001490</v>
      </c>
      <c r="W35" s="20">
        <v>18231640</v>
      </c>
      <c r="X35" s="20">
        <v>14184288</v>
      </c>
      <c r="Y35" s="20">
        <v>4047352</v>
      </c>
      <c r="Z35" s="21">
        <v>28.53405119805802</v>
      </c>
      <c r="AA35" s="22">
        <v>14184288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30889841</v>
      </c>
      <c r="D37" s="29">
        <f t="shared" ref="D37:Y37" si="3">SUM(D29:D36)</f>
        <v>0</v>
      </c>
      <c r="E37" s="30">
        <f t="shared" si="3"/>
        <v>77984284</v>
      </c>
      <c r="F37" s="31">
        <f t="shared" si="3"/>
        <v>74692664</v>
      </c>
      <c r="G37" s="31">
        <f t="shared" si="3"/>
        <v>27626452</v>
      </c>
      <c r="H37" s="31">
        <f t="shared" si="3"/>
        <v>6764443</v>
      </c>
      <c r="I37" s="31">
        <f t="shared" si="3"/>
        <v>313298</v>
      </c>
      <c r="J37" s="31">
        <f t="shared" si="3"/>
        <v>34704193</v>
      </c>
      <c r="K37" s="31">
        <f t="shared" si="3"/>
        <v>220243</v>
      </c>
      <c r="L37" s="31">
        <f t="shared" si="3"/>
        <v>-334501</v>
      </c>
      <c r="M37" s="31">
        <f t="shared" si="3"/>
        <v>-6178768</v>
      </c>
      <c r="N37" s="31">
        <f t="shared" si="3"/>
        <v>-6293026</v>
      </c>
      <c r="O37" s="31">
        <f t="shared" si="3"/>
        <v>235316</v>
      </c>
      <c r="P37" s="31">
        <f t="shared" si="3"/>
        <v>296351</v>
      </c>
      <c r="Q37" s="31">
        <f t="shared" si="3"/>
        <v>249443</v>
      </c>
      <c r="R37" s="31">
        <f t="shared" si="3"/>
        <v>781110</v>
      </c>
      <c r="S37" s="31">
        <f t="shared" si="3"/>
        <v>270731</v>
      </c>
      <c r="T37" s="31">
        <f t="shared" si="3"/>
        <v>389526</v>
      </c>
      <c r="U37" s="31">
        <f t="shared" si="3"/>
        <v>775688</v>
      </c>
      <c r="V37" s="31">
        <f t="shared" si="3"/>
        <v>1435945</v>
      </c>
      <c r="W37" s="31">
        <f t="shared" si="3"/>
        <v>30628222</v>
      </c>
      <c r="X37" s="31">
        <f t="shared" si="3"/>
        <v>74692664</v>
      </c>
      <c r="Y37" s="31">
        <f t="shared" si="3"/>
        <v>-44064442</v>
      </c>
      <c r="Z37" s="32">
        <f>+IF(X37&lt;&gt;0,+(Y37/X37)*100,0)</f>
        <v>-58.994337114552508</v>
      </c>
      <c r="AA37" s="33">
        <f>SUM(AA29:AA36)</f>
        <v>74692664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-4496718</v>
      </c>
      <c r="D40" s="18"/>
      <c r="E40" s="19">
        <v>-3003991</v>
      </c>
      <c r="F40" s="20">
        <v>-3003991</v>
      </c>
      <c r="G40" s="20">
        <v>-3003991</v>
      </c>
      <c r="H40" s="20">
        <v>-30488030</v>
      </c>
      <c r="I40" s="20"/>
      <c r="J40" s="20">
        <v>-33492021</v>
      </c>
      <c r="K40" s="20"/>
      <c r="L40" s="20"/>
      <c r="M40" s="20">
        <v>33747360</v>
      </c>
      <c r="N40" s="20">
        <v>33747360</v>
      </c>
      <c r="O40" s="20"/>
      <c r="P40" s="20"/>
      <c r="Q40" s="20"/>
      <c r="R40" s="20"/>
      <c r="S40" s="20"/>
      <c r="T40" s="20"/>
      <c r="U40" s="20"/>
      <c r="V40" s="20"/>
      <c r="W40" s="20">
        <v>255339</v>
      </c>
      <c r="X40" s="20">
        <v>-3003991</v>
      </c>
      <c r="Y40" s="20">
        <v>3259330</v>
      </c>
      <c r="Z40" s="21">
        <v>-108.49999217707375</v>
      </c>
      <c r="AA40" s="22">
        <v>-3003991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-4496718</v>
      </c>
      <c r="D43" s="29">
        <f t="shared" ref="D43:Y43" si="4">SUM(D39:D42)</f>
        <v>0</v>
      </c>
      <c r="E43" s="35">
        <f t="shared" si="4"/>
        <v>-3003991</v>
      </c>
      <c r="F43" s="36">
        <f t="shared" si="4"/>
        <v>-3003991</v>
      </c>
      <c r="G43" s="36">
        <f t="shared" si="4"/>
        <v>-3003991</v>
      </c>
      <c r="H43" s="36">
        <f t="shared" si="4"/>
        <v>-30488030</v>
      </c>
      <c r="I43" s="36">
        <f t="shared" si="4"/>
        <v>0</v>
      </c>
      <c r="J43" s="36">
        <f t="shared" si="4"/>
        <v>-33492021</v>
      </c>
      <c r="K43" s="36">
        <f t="shared" si="4"/>
        <v>0</v>
      </c>
      <c r="L43" s="36">
        <f t="shared" si="4"/>
        <v>0</v>
      </c>
      <c r="M43" s="36">
        <f t="shared" si="4"/>
        <v>33747360</v>
      </c>
      <c r="N43" s="36">
        <f t="shared" si="4"/>
        <v>33747360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255339</v>
      </c>
      <c r="X43" s="36">
        <f t="shared" si="4"/>
        <v>-3003991</v>
      </c>
      <c r="Y43" s="36">
        <f t="shared" si="4"/>
        <v>3259330</v>
      </c>
      <c r="Z43" s="37">
        <f>+IF(X43&lt;&gt;0,+(Y43/X43)*100,0)</f>
        <v>-108.49999217707375</v>
      </c>
      <c r="AA43" s="38">
        <f>SUM(AA39:AA42)</f>
        <v>-3003991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26393123</v>
      </c>
      <c r="D44" s="29">
        <f>+D37+D43</f>
        <v>0</v>
      </c>
      <c r="E44" s="30">
        <f t="shared" si="5"/>
        <v>74980293</v>
      </c>
      <c r="F44" s="31">
        <f t="shared" si="5"/>
        <v>71688673</v>
      </c>
      <c r="G44" s="31">
        <f t="shared" si="5"/>
        <v>24622461</v>
      </c>
      <c r="H44" s="31">
        <f t="shared" si="5"/>
        <v>-23723587</v>
      </c>
      <c r="I44" s="31">
        <f t="shared" si="5"/>
        <v>313298</v>
      </c>
      <c r="J44" s="31">
        <f t="shared" si="5"/>
        <v>1212172</v>
      </c>
      <c r="K44" s="31">
        <f t="shared" si="5"/>
        <v>220243</v>
      </c>
      <c r="L44" s="31">
        <f t="shared" si="5"/>
        <v>-334501</v>
      </c>
      <c r="M44" s="31">
        <f t="shared" si="5"/>
        <v>27568592</v>
      </c>
      <c r="N44" s="31">
        <f t="shared" si="5"/>
        <v>27454334</v>
      </c>
      <c r="O44" s="31">
        <f t="shared" si="5"/>
        <v>235316</v>
      </c>
      <c r="P44" s="31">
        <f t="shared" si="5"/>
        <v>296351</v>
      </c>
      <c r="Q44" s="31">
        <f t="shared" si="5"/>
        <v>249443</v>
      </c>
      <c r="R44" s="31">
        <f t="shared" si="5"/>
        <v>781110</v>
      </c>
      <c r="S44" s="31">
        <f t="shared" si="5"/>
        <v>270731</v>
      </c>
      <c r="T44" s="31">
        <f t="shared" si="5"/>
        <v>389526</v>
      </c>
      <c r="U44" s="31">
        <f t="shared" si="5"/>
        <v>775688</v>
      </c>
      <c r="V44" s="31">
        <f t="shared" si="5"/>
        <v>1435945</v>
      </c>
      <c r="W44" s="31">
        <f t="shared" si="5"/>
        <v>30883561</v>
      </c>
      <c r="X44" s="31">
        <f t="shared" si="5"/>
        <v>71688673</v>
      </c>
      <c r="Y44" s="31">
        <f t="shared" si="5"/>
        <v>-40805112</v>
      </c>
      <c r="Z44" s="32">
        <f>+IF(X44&lt;&gt;0,+(Y44/X44)*100,0)</f>
        <v>-56.919887469530927</v>
      </c>
      <c r="AA44" s="33">
        <f>+AA37+AA43</f>
        <v>71688673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3335985</v>
      </c>
      <c r="D45" s="42">
        <f t="shared" si="6"/>
        <v>0</v>
      </c>
      <c r="E45" s="43">
        <f t="shared" si="6"/>
        <v>-14559640</v>
      </c>
      <c r="F45" s="44">
        <f t="shared" si="6"/>
        <v>-6602023</v>
      </c>
      <c r="G45" s="44">
        <f t="shared" si="6"/>
        <v>32322562</v>
      </c>
      <c r="H45" s="44">
        <f t="shared" si="6"/>
        <v>7559101</v>
      </c>
      <c r="I45" s="44">
        <f t="shared" si="6"/>
        <v>2191517</v>
      </c>
      <c r="J45" s="44">
        <f t="shared" si="6"/>
        <v>42073180</v>
      </c>
      <c r="K45" s="44">
        <f t="shared" si="6"/>
        <v>2224885</v>
      </c>
      <c r="L45" s="44">
        <f t="shared" si="6"/>
        <v>2163508</v>
      </c>
      <c r="M45" s="44">
        <f t="shared" si="6"/>
        <v>-9673725</v>
      </c>
      <c r="N45" s="44">
        <f t="shared" si="6"/>
        <v>-5285332</v>
      </c>
      <c r="O45" s="44">
        <f t="shared" si="6"/>
        <v>2138326</v>
      </c>
      <c r="P45" s="44">
        <f t="shared" si="6"/>
        <v>2176780</v>
      </c>
      <c r="Q45" s="44">
        <f t="shared" si="6"/>
        <v>2141664</v>
      </c>
      <c r="R45" s="44">
        <f t="shared" si="6"/>
        <v>6456770</v>
      </c>
      <c r="S45" s="44">
        <f t="shared" si="6"/>
        <v>2149209</v>
      </c>
      <c r="T45" s="44">
        <f t="shared" si="6"/>
        <v>2177302</v>
      </c>
      <c r="U45" s="44">
        <f t="shared" si="6"/>
        <v>2174800</v>
      </c>
      <c r="V45" s="44">
        <f t="shared" si="6"/>
        <v>6501311</v>
      </c>
      <c r="W45" s="44">
        <f t="shared" si="6"/>
        <v>49745929</v>
      </c>
      <c r="X45" s="44">
        <f t="shared" si="6"/>
        <v>-6602023</v>
      </c>
      <c r="Y45" s="44">
        <f t="shared" si="6"/>
        <v>56347952</v>
      </c>
      <c r="Z45" s="45">
        <f>+IF(X45&lt;&gt;0,+(Y45/X45)*100,0)</f>
        <v>-853.49523926226857</v>
      </c>
      <c r="AA45" s="46">
        <f>+AA26-AA44</f>
        <v>-6602023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-6775730</v>
      </c>
      <c r="D47" s="18"/>
      <c r="E47" s="19">
        <v>-27353853</v>
      </c>
      <c r="F47" s="20">
        <v>-19396236</v>
      </c>
      <c r="G47" s="20">
        <v>-6500786</v>
      </c>
      <c r="H47" s="20">
        <v>15497362</v>
      </c>
      <c r="I47" s="20">
        <v>529985</v>
      </c>
      <c r="J47" s="20">
        <v>9526561</v>
      </c>
      <c r="K47" s="20">
        <v>359175</v>
      </c>
      <c r="L47" s="20">
        <v>478744</v>
      </c>
      <c r="M47" s="20">
        <v>-14139793</v>
      </c>
      <c r="N47" s="20">
        <v>-13301874</v>
      </c>
      <c r="O47" s="20">
        <v>613319</v>
      </c>
      <c r="P47" s="20">
        <v>662798</v>
      </c>
      <c r="Q47" s="20">
        <v>599421</v>
      </c>
      <c r="R47" s="20">
        <v>1875538</v>
      </c>
      <c r="S47" s="20">
        <v>510621</v>
      </c>
      <c r="T47" s="20">
        <v>513247</v>
      </c>
      <c r="U47" s="20">
        <v>690213</v>
      </c>
      <c r="V47" s="20">
        <v>1714081</v>
      </c>
      <c r="W47" s="20">
        <v>-185694</v>
      </c>
      <c r="X47" s="20">
        <v>-19396236</v>
      </c>
      <c r="Y47" s="20">
        <v>19210542</v>
      </c>
      <c r="Z47" s="47">
        <v>-99.042628683214616</v>
      </c>
      <c r="AA47" s="22">
        <v>-19396236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-6775730</v>
      </c>
      <c r="D50" s="50">
        <f t="shared" ref="D50:Y50" si="7">SUM(D47:D49)</f>
        <v>0</v>
      </c>
      <c r="E50" s="51">
        <f t="shared" si="7"/>
        <v>-27353853</v>
      </c>
      <c r="F50" s="52">
        <f t="shared" si="7"/>
        <v>-19396236</v>
      </c>
      <c r="G50" s="52">
        <f t="shared" si="7"/>
        <v>-6500786</v>
      </c>
      <c r="H50" s="52">
        <f t="shared" si="7"/>
        <v>15497362</v>
      </c>
      <c r="I50" s="52">
        <f t="shared" si="7"/>
        <v>529985</v>
      </c>
      <c r="J50" s="52">
        <f t="shared" si="7"/>
        <v>9526561</v>
      </c>
      <c r="K50" s="52">
        <f t="shared" si="7"/>
        <v>359175</v>
      </c>
      <c r="L50" s="52">
        <f t="shared" si="7"/>
        <v>478744</v>
      </c>
      <c r="M50" s="52">
        <f t="shared" si="7"/>
        <v>-14139793</v>
      </c>
      <c r="N50" s="52">
        <f t="shared" si="7"/>
        <v>-13301874</v>
      </c>
      <c r="O50" s="52">
        <f t="shared" si="7"/>
        <v>613319</v>
      </c>
      <c r="P50" s="52">
        <f t="shared" si="7"/>
        <v>662798</v>
      </c>
      <c r="Q50" s="52">
        <f t="shared" si="7"/>
        <v>599421</v>
      </c>
      <c r="R50" s="52">
        <f t="shared" si="7"/>
        <v>1875538</v>
      </c>
      <c r="S50" s="52">
        <f t="shared" si="7"/>
        <v>510621</v>
      </c>
      <c r="T50" s="52">
        <f t="shared" si="7"/>
        <v>513247</v>
      </c>
      <c r="U50" s="52">
        <f t="shared" si="7"/>
        <v>690213</v>
      </c>
      <c r="V50" s="52">
        <f t="shared" si="7"/>
        <v>1714081</v>
      </c>
      <c r="W50" s="52">
        <f t="shared" si="7"/>
        <v>-185694</v>
      </c>
      <c r="X50" s="52">
        <f t="shared" si="7"/>
        <v>-19396236</v>
      </c>
      <c r="Y50" s="52">
        <f t="shared" si="7"/>
        <v>19210542</v>
      </c>
      <c r="Z50" s="53">
        <f>+IF(X50&lt;&gt;0,+(Y50/X50)*100,0)</f>
        <v>-99.042628683214616</v>
      </c>
      <c r="AA50" s="54">
        <f>SUM(AA47:AA49)</f>
        <v>-19396236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-2417188</v>
      </c>
      <c r="D7" s="18"/>
      <c r="E7" s="19">
        <v>2483079</v>
      </c>
      <c r="F7" s="20">
        <v>2483079</v>
      </c>
      <c r="G7" s="20">
        <v>137381</v>
      </c>
      <c r="H7" s="20"/>
      <c r="I7" s="20"/>
      <c r="J7" s="20">
        <v>137381</v>
      </c>
      <c r="K7" s="20"/>
      <c r="L7" s="20">
        <v>-2554569</v>
      </c>
      <c r="M7" s="20"/>
      <c r="N7" s="20">
        <v>-2554569</v>
      </c>
      <c r="O7" s="20"/>
      <c r="P7" s="20"/>
      <c r="Q7" s="20"/>
      <c r="R7" s="20"/>
      <c r="S7" s="20"/>
      <c r="T7" s="20"/>
      <c r="U7" s="20"/>
      <c r="V7" s="20"/>
      <c r="W7" s="20">
        <v>-2417188</v>
      </c>
      <c r="X7" s="20">
        <v>2483079</v>
      </c>
      <c r="Y7" s="20">
        <v>-4900267</v>
      </c>
      <c r="Z7" s="21">
        <v>-197.34639936949247</v>
      </c>
      <c r="AA7" s="22">
        <v>2483079</v>
      </c>
    </row>
    <row r="8" spans="1:27" x14ac:dyDescent="0.25">
      <c r="A8" s="23" t="s">
        <v>36</v>
      </c>
      <c r="B8" s="17" t="s">
        <v>32</v>
      </c>
      <c r="C8" s="18">
        <v>6293600</v>
      </c>
      <c r="D8" s="18"/>
      <c r="E8" s="19">
        <v>83685160</v>
      </c>
      <c r="F8" s="20">
        <v>83685160</v>
      </c>
      <c r="G8" s="20">
        <v>3406738</v>
      </c>
      <c r="H8" s="20">
        <v>2886862</v>
      </c>
      <c r="I8" s="20"/>
      <c r="J8" s="20">
        <v>6293600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6293600</v>
      </c>
      <c r="X8" s="20">
        <v>83685160</v>
      </c>
      <c r="Y8" s="20">
        <v>-77391560</v>
      </c>
      <c r="Z8" s="21">
        <v>-92.479431239660641</v>
      </c>
      <c r="AA8" s="22">
        <v>83685160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3876412</v>
      </c>
      <c r="D13" s="29">
        <f>SUM(D6:D12)</f>
        <v>0</v>
      </c>
      <c r="E13" s="30">
        <f t="shared" si="0"/>
        <v>86168239</v>
      </c>
      <c r="F13" s="31">
        <f t="shared" si="0"/>
        <v>86168239</v>
      </c>
      <c r="G13" s="31">
        <f t="shared" si="0"/>
        <v>3544119</v>
      </c>
      <c r="H13" s="31">
        <f t="shared" si="0"/>
        <v>2886862</v>
      </c>
      <c r="I13" s="31">
        <f t="shared" si="0"/>
        <v>0</v>
      </c>
      <c r="J13" s="31">
        <f t="shared" si="0"/>
        <v>6430981</v>
      </c>
      <c r="K13" s="31">
        <f t="shared" si="0"/>
        <v>0</v>
      </c>
      <c r="L13" s="31">
        <f t="shared" si="0"/>
        <v>-2554569</v>
      </c>
      <c r="M13" s="31">
        <f t="shared" si="0"/>
        <v>0</v>
      </c>
      <c r="N13" s="31">
        <f t="shared" si="0"/>
        <v>-2554569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3876412</v>
      </c>
      <c r="X13" s="31">
        <f t="shared" si="0"/>
        <v>86168239</v>
      </c>
      <c r="Y13" s="31">
        <f t="shared" si="0"/>
        <v>-82291827</v>
      </c>
      <c r="Z13" s="32">
        <f>+IF(X13&lt;&gt;0,+(Y13/X13)*100,0)</f>
        <v>-95.501344758826974</v>
      </c>
      <c r="AA13" s="33">
        <f>SUM(AA6:AA12)</f>
        <v>86168239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33333330</v>
      </c>
      <c r="D17" s="18"/>
      <c r="E17" s="19">
        <v>28602522</v>
      </c>
      <c r="F17" s="20">
        <v>20827457</v>
      </c>
      <c r="G17" s="24">
        <v>32516073</v>
      </c>
      <c r="H17" s="24">
        <v>817256</v>
      </c>
      <c r="I17" s="24"/>
      <c r="J17" s="20">
        <v>33333329</v>
      </c>
      <c r="K17" s="24"/>
      <c r="L17" s="24"/>
      <c r="M17" s="20">
        <v>-129467</v>
      </c>
      <c r="N17" s="24">
        <v>-129467</v>
      </c>
      <c r="O17" s="24">
        <v>-21568</v>
      </c>
      <c r="P17" s="24">
        <v>-21568</v>
      </c>
      <c r="Q17" s="20">
        <v>-21492</v>
      </c>
      <c r="R17" s="24">
        <v>-64628</v>
      </c>
      <c r="S17" s="24">
        <v>-21492</v>
      </c>
      <c r="T17" s="20">
        <v>-21492</v>
      </c>
      <c r="U17" s="24">
        <v>552011</v>
      </c>
      <c r="V17" s="24">
        <v>509027</v>
      </c>
      <c r="W17" s="24">
        <v>33648261</v>
      </c>
      <c r="X17" s="20">
        <v>20827457</v>
      </c>
      <c r="Y17" s="24">
        <v>12820804</v>
      </c>
      <c r="Z17" s="25">
        <v>61.557222276344156</v>
      </c>
      <c r="AA17" s="26">
        <v>20827457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16261</v>
      </c>
      <c r="Y21" s="20">
        <v>-16492</v>
      </c>
      <c r="Z21" s="21">
        <v>-101.42057684029272</v>
      </c>
      <c r="AA21" s="22">
        <v>16261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33333099</v>
      </c>
      <c r="D25" s="29">
        <f t="shared" ref="D25:Y25" si="1">SUM(D15:D24)</f>
        <v>0</v>
      </c>
      <c r="E25" s="35">
        <f t="shared" si="1"/>
        <v>28618783</v>
      </c>
      <c r="F25" s="36">
        <f t="shared" si="1"/>
        <v>20843718</v>
      </c>
      <c r="G25" s="36">
        <f t="shared" si="1"/>
        <v>32515842</v>
      </c>
      <c r="H25" s="36">
        <f t="shared" si="1"/>
        <v>817256</v>
      </c>
      <c r="I25" s="36">
        <f t="shared" si="1"/>
        <v>0</v>
      </c>
      <c r="J25" s="36">
        <f t="shared" si="1"/>
        <v>33333098</v>
      </c>
      <c r="K25" s="36">
        <f t="shared" si="1"/>
        <v>0</v>
      </c>
      <c r="L25" s="36">
        <f t="shared" si="1"/>
        <v>0</v>
      </c>
      <c r="M25" s="36">
        <f t="shared" si="1"/>
        <v>-129467</v>
      </c>
      <c r="N25" s="36">
        <f t="shared" si="1"/>
        <v>-129467</v>
      </c>
      <c r="O25" s="36">
        <f t="shared" si="1"/>
        <v>-21568</v>
      </c>
      <c r="P25" s="36">
        <f t="shared" si="1"/>
        <v>-21568</v>
      </c>
      <c r="Q25" s="36">
        <f t="shared" si="1"/>
        <v>-21492</v>
      </c>
      <c r="R25" s="36">
        <f t="shared" si="1"/>
        <v>-64628</v>
      </c>
      <c r="S25" s="36">
        <f t="shared" si="1"/>
        <v>-21492</v>
      </c>
      <c r="T25" s="36">
        <f t="shared" si="1"/>
        <v>-21492</v>
      </c>
      <c r="U25" s="36">
        <f t="shared" si="1"/>
        <v>552011</v>
      </c>
      <c r="V25" s="36">
        <f t="shared" si="1"/>
        <v>509027</v>
      </c>
      <c r="W25" s="36">
        <f t="shared" si="1"/>
        <v>33648030</v>
      </c>
      <c r="X25" s="36">
        <f t="shared" si="1"/>
        <v>20843718</v>
      </c>
      <c r="Y25" s="36">
        <f t="shared" si="1"/>
        <v>12804312</v>
      </c>
      <c r="Z25" s="37">
        <f>+IF(X25&lt;&gt;0,+(Y25/X25)*100,0)</f>
        <v>61.430076918139079</v>
      </c>
      <c r="AA25" s="38">
        <f>SUM(AA15:AA24)</f>
        <v>20843718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37209511</v>
      </c>
      <c r="D26" s="29">
        <f>+D13+D25</f>
        <v>0</v>
      </c>
      <c r="E26" s="30">
        <f t="shared" si="2"/>
        <v>114787022</v>
      </c>
      <c r="F26" s="31">
        <f t="shared" si="2"/>
        <v>107011957</v>
      </c>
      <c r="G26" s="31">
        <f t="shared" si="2"/>
        <v>36059961</v>
      </c>
      <c r="H26" s="31">
        <f t="shared" si="2"/>
        <v>3704118</v>
      </c>
      <c r="I26" s="31">
        <f t="shared" si="2"/>
        <v>0</v>
      </c>
      <c r="J26" s="31">
        <f t="shared" si="2"/>
        <v>39764079</v>
      </c>
      <c r="K26" s="31">
        <f t="shared" si="2"/>
        <v>0</v>
      </c>
      <c r="L26" s="31">
        <f t="shared" si="2"/>
        <v>-2554569</v>
      </c>
      <c r="M26" s="31">
        <f t="shared" si="2"/>
        <v>-129467</v>
      </c>
      <c r="N26" s="31">
        <f t="shared" si="2"/>
        <v>-2684036</v>
      </c>
      <c r="O26" s="31">
        <f t="shared" si="2"/>
        <v>-21568</v>
      </c>
      <c r="P26" s="31">
        <f t="shared" si="2"/>
        <v>-21568</v>
      </c>
      <c r="Q26" s="31">
        <f t="shared" si="2"/>
        <v>-21492</v>
      </c>
      <c r="R26" s="31">
        <f t="shared" si="2"/>
        <v>-64628</v>
      </c>
      <c r="S26" s="31">
        <f t="shared" si="2"/>
        <v>-21492</v>
      </c>
      <c r="T26" s="31">
        <f t="shared" si="2"/>
        <v>-21492</v>
      </c>
      <c r="U26" s="31">
        <f t="shared" si="2"/>
        <v>552011</v>
      </c>
      <c r="V26" s="31">
        <f t="shared" si="2"/>
        <v>509027</v>
      </c>
      <c r="W26" s="31">
        <f t="shared" si="2"/>
        <v>37524442</v>
      </c>
      <c r="X26" s="31">
        <f t="shared" si="2"/>
        <v>107011957</v>
      </c>
      <c r="Y26" s="31">
        <f t="shared" si="2"/>
        <v>-69487515</v>
      </c>
      <c r="Z26" s="32">
        <f>+IF(X26&lt;&gt;0,+(Y26/X26)*100,0)</f>
        <v>-64.934346542227985</v>
      </c>
      <c r="AA26" s="33">
        <f>+AA13+AA25</f>
        <v>107011957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632735</v>
      </c>
      <c r="D34" s="18"/>
      <c r="E34" s="19"/>
      <c r="F34" s="20"/>
      <c r="G34" s="20"/>
      <c r="H34" s="20">
        <v>632735</v>
      </c>
      <c r="I34" s="20"/>
      <c r="J34" s="20">
        <v>632735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632735</v>
      </c>
      <c r="X34" s="20"/>
      <c r="Y34" s="20">
        <v>632735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632735</v>
      </c>
      <c r="I37" s="31">
        <f t="shared" si="3"/>
        <v>0</v>
      </c>
      <c r="J37" s="31">
        <f t="shared" si="3"/>
        <v>632735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632735</v>
      </c>
      <c r="X37" s="31">
        <f t="shared" si="3"/>
        <v>0</v>
      </c>
      <c r="Y37" s="31">
        <f t="shared" si="3"/>
        <v>632735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28337302</v>
      </c>
      <c r="D40" s="18"/>
      <c r="E40" s="19">
        <v>26399221</v>
      </c>
      <c r="F40" s="20">
        <v>26399221</v>
      </c>
      <c r="G40" s="20">
        <v>25025805</v>
      </c>
      <c r="H40" s="20">
        <v>3311497</v>
      </c>
      <c r="I40" s="20"/>
      <c r="J40" s="20">
        <v>28337302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28337302</v>
      </c>
      <c r="X40" s="20">
        <v>26399221</v>
      </c>
      <c r="Y40" s="20">
        <v>1938081</v>
      </c>
      <c r="Z40" s="21">
        <v>7.3414325369676625</v>
      </c>
      <c r="AA40" s="22">
        <v>26399221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28337302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25025805</v>
      </c>
      <c r="H43" s="36">
        <f t="shared" si="4"/>
        <v>3311497</v>
      </c>
      <c r="I43" s="36">
        <f t="shared" si="4"/>
        <v>0</v>
      </c>
      <c r="J43" s="36">
        <f t="shared" si="4"/>
        <v>28337302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28337302</v>
      </c>
      <c r="X43" s="36">
        <f t="shared" si="4"/>
        <v>26399221</v>
      </c>
      <c r="Y43" s="36">
        <f t="shared" si="4"/>
        <v>1938081</v>
      </c>
      <c r="Z43" s="37">
        <f>+IF(X43&lt;&gt;0,+(Y43/X43)*100,0)</f>
        <v>7.3414325369676625</v>
      </c>
      <c r="AA43" s="38">
        <f>SUM(AA39:AA42)</f>
        <v>26399221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28970037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25025805</v>
      </c>
      <c r="H44" s="31">
        <f t="shared" si="5"/>
        <v>3944232</v>
      </c>
      <c r="I44" s="31">
        <f t="shared" si="5"/>
        <v>0</v>
      </c>
      <c r="J44" s="31">
        <f t="shared" si="5"/>
        <v>28970037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28970037</v>
      </c>
      <c r="X44" s="31">
        <f t="shared" si="5"/>
        <v>26399221</v>
      </c>
      <c r="Y44" s="31">
        <f t="shared" si="5"/>
        <v>2570816</v>
      </c>
      <c r="Z44" s="32">
        <f>+IF(X44&lt;&gt;0,+(Y44/X44)*100,0)</f>
        <v>9.7382267454028284</v>
      </c>
      <c r="AA44" s="33">
        <f>+AA37+AA43</f>
        <v>26399221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8239474</v>
      </c>
      <c r="D45" s="42">
        <f t="shared" si="6"/>
        <v>0</v>
      </c>
      <c r="E45" s="43">
        <f t="shared" si="6"/>
        <v>88387801</v>
      </c>
      <c r="F45" s="44">
        <f t="shared" si="6"/>
        <v>80612736</v>
      </c>
      <c r="G45" s="44">
        <f t="shared" si="6"/>
        <v>11034156</v>
      </c>
      <c r="H45" s="44">
        <f t="shared" si="6"/>
        <v>-240114</v>
      </c>
      <c r="I45" s="44">
        <f t="shared" si="6"/>
        <v>0</v>
      </c>
      <c r="J45" s="44">
        <f t="shared" si="6"/>
        <v>10794042</v>
      </c>
      <c r="K45" s="44">
        <f t="shared" si="6"/>
        <v>0</v>
      </c>
      <c r="L45" s="44">
        <f t="shared" si="6"/>
        <v>-2554569</v>
      </c>
      <c r="M45" s="44">
        <f t="shared" si="6"/>
        <v>-129467</v>
      </c>
      <c r="N45" s="44">
        <f t="shared" si="6"/>
        <v>-2684036</v>
      </c>
      <c r="O45" s="44">
        <f t="shared" si="6"/>
        <v>-21568</v>
      </c>
      <c r="P45" s="44">
        <f t="shared" si="6"/>
        <v>-21568</v>
      </c>
      <c r="Q45" s="44">
        <f t="shared" si="6"/>
        <v>-21492</v>
      </c>
      <c r="R45" s="44">
        <f t="shared" si="6"/>
        <v>-64628</v>
      </c>
      <c r="S45" s="44">
        <f t="shared" si="6"/>
        <v>-21492</v>
      </c>
      <c r="T45" s="44">
        <f t="shared" si="6"/>
        <v>-21492</v>
      </c>
      <c r="U45" s="44">
        <f t="shared" si="6"/>
        <v>552011</v>
      </c>
      <c r="V45" s="44">
        <f t="shared" si="6"/>
        <v>509027</v>
      </c>
      <c r="W45" s="44">
        <f t="shared" si="6"/>
        <v>8554405</v>
      </c>
      <c r="X45" s="44">
        <f t="shared" si="6"/>
        <v>80612736</v>
      </c>
      <c r="Y45" s="44">
        <f t="shared" si="6"/>
        <v>-72058331</v>
      </c>
      <c r="Z45" s="45">
        <f>+IF(X45&lt;&gt;0,+(Y45/X45)*100,0)</f>
        <v>-89.388271103960548</v>
      </c>
      <c r="AA45" s="46">
        <f>+AA26-AA44</f>
        <v>80612736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70798159</v>
      </c>
      <c r="D47" s="18"/>
      <c r="E47" s="19">
        <v>11885238</v>
      </c>
      <c r="F47" s="20">
        <v>11885238</v>
      </c>
      <c r="G47" s="20">
        <v>81591821</v>
      </c>
      <c r="H47" s="20">
        <v>-16032344</v>
      </c>
      <c r="I47" s="20">
        <v>-10424333</v>
      </c>
      <c r="J47" s="20">
        <v>55135144</v>
      </c>
      <c r="K47" s="20">
        <v>-8469789</v>
      </c>
      <c r="L47" s="20">
        <v>-14822073</v>
      </c>
      <c r="M47" s="20">
        <v>27622625</v>
      </c>
      <c r="N47" s="20">
        <v>4330763</v>
      </c>
      <c r="O47" s="20">
        <v>-9068700</v>
      </c>
      <c r="P47" s="20">
        <v>-8426370</v>
      </c>
      <c r="Q47" s="20">
        <v>16610684</v>
      </c>
      <c r="R47" s="20">
        <v>-884386</v>
      </c>
      <c r="S47" s="20">
        <v>-9432469</v>
      </c>
      <c r="T47" s="20">
        <v>-9089923</v>
      </c>
      <c r="U47" s="20"/>
      <c r="V47" s="20">
        <v>-18522392</v>
      </c>
      <c r="W47" s="20">
        <v>40059129</v>
      </c>
      <c r="X47" s="20">
        <v>11885238</v>
      </c>
      <c r="Y47" s="20">
        <v>28173891</v>
      </c>
      <c r="Z47" s="47">
        <v>237.04944739011538</v>
      </c>
      <c r="AA47" s="22">
        <v>11885238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70798159</v>
      </c>
      <c r="D50" s="50">
        <f t="shared" ref="D50:Y50" si="7">SUM(D47:D49)</f>
        <v>0</v>
      </c>
      <c r="E50" s="51">
        <f t="shared" si="7"/>
        <v>11885238</v>
      </c>
      <c r="F50" s="52">
        <f t="shared" si="7"/>
        <v>11885238</v>
      </c>
      <c r="G50" s="52">
        <f t="shared" si="7"/>
        <v>81591821</v>
      </c>
      <c r="H50" s="52">
        <f t="shared" si="7"/>
        <v>-16032344</v>
      </c>
      <c r="I50" s="52">
        <f t="shared" si="7"/>
        <v>-10424333</v>
      </c>
      <c r="J50" s="52">
        <f t="shared" si="7"/>
        <v>55135144</v>
      </c>
      <c r="K50" s="52">
        <f t="shared" si="7"/>
        <v>-8469789</v>
      </c>
      <c r="L50" s="52">
        <f t="shared" si="7"/>
        <v>-14822073</v>
      </c>
      <c r="M50" s="52">
        <f t="shared" si="7"/>
        <v>27622625</v>
      </c>
      <c r="N50" s="52">
        <f t="shared" si="7"/>
        <v>4330763</v>
      </c>
      <c r="O50" s="52">
        <f t="shared" si="7"/>
        <v>-9068700</v>
      </c>
      <c r="P50" s="52">
        <f t="shared" si="7"/>
        <v>-8426370</v>
      </c>
      <c r="Q50" s="52">
        <f t="shared" si="7"/>
        <v>16610684</v>
      </c>
      <c r="R50" s="52">
        <f t="shared" si="7"/>
        <v>-884386</v>
      </c>
      <c r="S50" s="52">
        <f t="shared" si="7"/>
        <v>-9432469</v>
      </c>
      <c r="T50" s="52">
        <f t="shared" si="7"/>
        <v>-9089923</v>
      </c>
      <c r="U50" s="52">
        <f t="shared" si="7"/>
        <v>0</v>
      </c>
      <c r="V50" s="52">
        <f t="shared" si="7"/>
        <v>-18522392</v>
      </c>
      <c r="W50" s="52">
        <f t="shared" si="7"/>
        <v>40059129</v>
      </c>
      <c r="X50" s="52">
        <f t="shared" si="7"/>
        <v>11885238</v>
      </c>
      <c r="Y50" s="52">
        <f t="shared" si="7"/>
        <v>28173891</v>
      </c>
      <c r="Z50" s="53">
        <f>+IF(X50&lt;&gt;0,+(Y50/X50)*100,0)</f>
        <v>237.04944739011538</v>
      </c>
      <c r="AA50" s="54">
        <f>SUM(AA47:AA49)</f>
        <v>11885238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4641361</v>
      </c>
      <c r="D6" s="18"/>
      <c r="E6" s="19">
        <v>-59052037</v>
      </c>
      <c r="F6" s="20">
        <v>-44383974</v>
      </c>
      <c r="G6" s="20"/>
      <c r="H6" s="20"/>
      <c r="I6" s="20"/>
      <c r="J6" s="20"/>
      <c r="K6" s="20">
        <v>3113755</v>
      </c>
      <c r="L6" s="20">
        <v>295429</v>
      </c>
      <c r="M6" s="20">
        <v>4993</v>
      </c>
      <c r="N6" s="20">
        <v>3414177</v>
      </c>
      <c r="O6" s="20"/>
      <c r="P6" s="20">
        <v>253124</v>
      </c>
      <c r="Q6" s="20">
        <v>117215</v>
      </c>
      <c r="R6" s="20">
        <v>370339</v>
      </c>
      <c r="S6" s="20">
        <v>78938</v>
      </c>
      <c r="T6" s="20">
        <v>126834</v>
      </c>
      <c r="U6" s="20"/>
      <c r="V6" s="20">
        <v>205772</v>
      </c>
      <c r="W6" s="20">
        <v>3990288</v>
      </c>
      <c r="X6" s="20">
        <v>-44383974</v>
      </c>
      <c r="Y6" s="20">
        <v>48374262</v>
      </c>
      <c r="Z6" s="21">
        <v>-108.99038017641232</v>
      </c>
      <c r="AA6" s="22">
        <v>-44383974</v>
      </c>
    </row>
    <row r="7" spans="1:27" x14ac:dyDescent="0.25">
      <c r="A7" s="23" t="s">
        <v>35</v>
      </c>
      <c r="B7" s="17" t="s">
        <v>32</v>
      </c>
      <c r="C7" s="18">
        <v>-1001884</v>
      </c>
      <c r="D7" s="18"/>
      <c r="E7" s="19">
        <v>-126566152</v>
      </c>
      <c r="F7" s="20">
        <v>-126548322</v>
      </c>
      <c r="G7" s="20">
        <v>857329</v>
      </c>
      <c r="H7" s="20">
        <v>825734</v>
      </c>
      <c r="I7" s="20">
        <v>871974</v>
      </c>
      <c r="J7" s="20">
        <v>2555037</v>
      </c>
      <c r="K7" s="20">
        <v>771764</v>
      </c>
      <c r="L7" s="20">
        <v>661430</v>
      </c>
      <c r="M7" s="20">
        <v>466641</v>
      </c>
      <c r="N7" s="20">
        <v>1899835</v>
      </c>
      <c r="O7" s="20">
        <v>823905</v>
      </c>
      <c r="P7" s="20">
        <v>703964</v>
      </c>
      <c r="Q7" s="20">
        <v>842083</v>
      </c>
      <c r="R7" s="20">
        <v>2369952</v>
      </c>
      <c r="S7" s="20">
        <v>879921</v>
      </c>
      <c r="T7" s="20">
        <v>832464</v>
      </c>
      <c r="U7" s="20">
        <v>719382</v>
      </c>
      <c r="V7" s="20">
        <v>2431767</v>
      </c>
      <c r="W7" s="20">
        <v>9256591</v>
      </c>
      <c r="X7" s="20">
        <v>-126548322</v>
      </c>
      <c r="Y7" s="20">
        <v>135804913</v>
      </c>
      <c r="Z7" s="21">
        <v>-107.31466909533577</v>
      </c>
      <c r="AA7" s="22">
        <v>-126548322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3365500</v>
      </c>
      <c r="F10" s="20">
        <v>-9634500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-9634500</v>
      </c>
      <c r="Y10" s="20">
        <v>9634500</v>
      </c>
      <c r="Z10" s="21">
        <v>-100</v>
      </c>
      <c r="AA10" s="22">
        <v>-9634500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2861009</v>
      </c>
      <c r="F11" s="20">
        <v>1454009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1454009</v>
      </c>
      <c r="Y11" s="24">
        <v>-1454009</v>
      </c>
      <c r="Z11" s="25">
        <v>-100</v>
      </c>
      <c r="AA11" s="26">
        <v>1454009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3639477</v>
      </c>
      <c r="D13" s="29">
        <f>SUM(D6:D12)</f>
        <v>0</v>
      </c>
      <c r="E13" s="30">
        <f t="shared" si="0"/>
        <v>-179391680</v>
      </c>
      <c r="F13" s="31">
        <f t="shared" si="0"/>
        <v>-179112787</v>
      </c>
      <c r="G13" s="31">
        <f t="shared" si="0"/>
        <v>857329</v>
      </c>
      <c r="H13" s="31">
        <f t="shared" si="0"/>
        <v>825734</v>
      </c>
      <c r="I13" s="31">
        <f t="shared" si="0"/>
        <v>871974</v>
      </c>
      <c r="J13" s="31">
        <f t="shared" si="0"/>
        <v>2555037</v>
      </c>
      <c r="K13" s="31">
        <f t="shared" si="0"/>
        <v>3885519</v>
      </c>
      <c r="L13" s="31">
        <f t="shared" si="0"/>
        <v>956859</v>
      </c>
      <c r="M13" s="31">
        <f t="shared" si="0"/>
        <v>471634</v>
      </c>
      <c r="N13" s="31">
        <f t="shared" si="0"/>
        <v>5314012</v>
      </c>
      <c r="O13" s="31">
        <f t="shared" si="0"/>
        <v>823905</v>
      </c>
      <c r="P13" s="31">
        <f t="shared" si="0"/>
        <v>957088</v>
      </c>
      <c r="Q13" s="31">
        <f t="shared" si="0"/>
        <v>959298</v>
      </c>
      <c r="R13" s="31">
        <f t="shared" si="0"/>
        <v>2740291</v>
      </c>
      <c r="S13" s="31">
        <f t="shared" si="0"/>
        <v>958859</v>
      </c>
      <c r="T13" s="31">
        <f t="shared" si="0"/>
        <v>959298</v>
      </c>
      <c r="U13" s="31">
        <f t="shared" si="0"/>
        <v>719382</v>
      </c>
      <c r="V13" s="31">
        <f t="shared" si="0"/>
        <v>2637539</v>
      </c>
      <c r="W13" s="31">
        <f t="shared" si="0"/>
        <v>13246879</v>
      </c>
      <c r="X13" s="31">
        <f t="shared" si="0"/>
        <v>-179112787</v>
      </c>
      <c r="Y13" s="31">
        <f t="shared" si="0"/>
        <v>192359666</v>
      </c>
      <c r="Z13" s="32">
        <f>+IF(X13&lt;&gt;0,+(Y13/X13)*100,0)</f>
        <v>-107.39583098553427</v>
      </c>
      <c r="AA13" s="33">
        <f>SUM(AA6:AA12)</f>
        <v>-179112787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2555579</v>
      </c>
      <c r="D17" s="18"/>
      <c r="E17" s="19">
        <v>17200000</v>
      </c>
      <c r="F17" s="20">
        <v>7700000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793909</v>
      </c>
      <c r="Q17" s="20"/>
      <c r="R17" s="24">
        <v>793909</v>
      </c>
      <c r="S17" s="24"/>
      <c r="T17" s="20"/>
      <c r="U17" s="24"/>
      <c r="V17" s="24"/>
      <c r="W17" s="24">
        <v>793909</v>
      </c>
      <c r="X17" s="20">
        <v>7700000</v>
      </c>
      <c r="Y17" s="24">
        <v>-6906091</v>
      </c>
      <c r="Z17" s="25">
        <v>-89.689493506493505</v>
      </c>
      <c r="AA17" s="26">
        <v>7700000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2555579</v>
      </c>
      <c r="D25" s="29">
        <f t="shared" ref="D25:Y25" si="1">SUM(D15:D24)</f>
        <v>0</v>
      </c>
      <c r="E25" s="35">
        <f t="shared" si="1"/>
        <v>17200000</v>
      </c>
      <c r="F25" s="36">
        <f t="shared" si="1"/>
        <v>7700000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793909</v>
      </c>
      <c r="Q25" s="36">
        <f t="shared" si="1"/>
        <v>0</v>
      </c>
      <c r="R25" s="36">
        <f t="shared" si="1"/>
        <v>793909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793909</v>
      </c>
      <c r="X25" s="36">
        <f t="shared" si="1"/>
        <v>7700000</v>
      </c>
      <c r="Y25" s="36">
        <f t="shared" si="1"/>
        <v>-6906091</v>
      </c>
      <c r="Z25" s="37">
        <f>+IF(X25&lt;&gt;0,+(Y25/X25)*100,0)</f>
        <v>-89.689493506493505</v>
      </c>
      <c r="AA25" s="38">
        <f>SUM(AA15:AA24)</f>
        <v>7700000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6195056</v>
      </c>
      <c r="D26" s="29">
        <f>+D13+D25</f>
        <v>0</v>
      </c>
      <c r="E26" s="30">
        <f t="shared" si="2"/>
        <v>-162191680</v>
      </c>
      <c r="F26" s="31">
        <f t="shared" si="2"/>
        <v>-171412787</v>
      </c>
      <c r="G26" s="31">
        <f t="shared" si="2"/>
        <v>857329</v>
      </c>
      <c r="H26" s="31">
        <f t="shared" si="2"/>
        <v>825734</v>
      </c>
      <c r="I26" s="31">
        <f t="shared" si="2"/>
        <v>871974</v>
      </c>
      <c r="J26" s="31">
        <f t="shared" si="2"/>
        <v>2555037</v>
      </c>
      <c r="K26" s="31">
        <f t="shared" si="2"/>
        <v>3885519</v>
      </c>
      <c r="L26" s="31">
        <f t="shared" si="2"/>
        <v>956859</v>
      </c>
      <c r="M26" s="31">
        <f t="shared" si="2"/>
        <v>471634</v>
      </c>
      <c r="N26" s="31">
        <f t="shared" si="2"/>
        <v>5314012</v>
      </c>
      <c r="O26" s="31">
        <f t="shared" si="2"/>
        <v>823905</v>
      </c>
      <c r="P26" s="31">
        <f t="shared" si="2"/>
        <v>1750997</v>
      </c>
      <c r="Q26" s="31">
        <f t="shared" si="2"/>
        <v>959298</v>
      </c>
      <c r="R26" s="31">
        <f t="shared" si="2"/>
        <v>3534200</v>
      </c>
      <c r="S26" s="31">
        <f t="shared" si="2"/>
        <v>958859</v>
      </c>
      <c r="T26" s="31">
        <f t="shared" si="2"/>
        <v>959298</v>
      </c>
      <c r="U26" s="31">
        <f t="shared" si="2"/>
        <v>719382</v>
      </c>
      <c r="V26" s="31">
        <f t="shared" si="2"/>
        <v>2637539</v>
      </c>
      <c r="W26" s="31">
        <f t="shared" si="2"/>
        <v>14040788</v>
      </c>
      <c r="X26" s="31">
        <f t="shared" si="2"/>
        <v>-171412787</v>
      </c>
      <c r="Y26" s="31">
        <f t="shared" si="2"/>
        <v>185453575</v>
      </c>
      <c r="Z26" s="32">
        <f>+IF(X26&lt;&gt;0,+(Y26/X26)*100,0)</f>
        <v>-108.19121387951063</v>
      </c>
      <c r="AA26" s="33">
        <f>+AA13+AA25</f>
        <v>-171412787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-2448600</v>
      </c>
      <c r="I33" s="20"/>
      <c r="J33" s="20">
        <v>-2448600</v>
      </c>
      <c r="K33" s="20"/>
      <c r="L33" s="20">
        <v>1417000</v>
      </c>
      <c r="M33" s="20"/>
      <c r="N33" s="20">
        <v>1417000</v>
      </c>
      <c r="O33" s="20"/>
      <c r="P33" s="20">
        <v>945000</v>
      </c>
      <c r="Q33" s="20"/>
      <c r="R33" s="20">
        <v>945000</v>
      </c>
      <c r="S33" s="20"/>
      <c r="T33" s="20"/>
      <c r="U33" s="20"/>
      <c r="V33" s="20"/>
      <c r="W33" s="20">
        <v>-86600</v>
      </c>
      <c r="X33" s="20"/>
      <c r="Y33" s="20">
        <v>-86600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1615524</v>
      </c>
      <c r="Y35" s="20">
        <v>-1615524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1615524</v>
      </c>
      <c r="F37" s="31">
        <f t="shared" si="3"/>
        <v>1615524</v>
      </c>
      <c r="G37" s="31">
        <f t="shared" si="3"/>
        <v>0</v>
      </c>
      <c r="H37" s="31">
        <f t="shared" si="3"/>
        <v>-2448600</v>
      </c>
      <c r="I37" s="31">
        <f t="shared" si="3"/>
        <v>0</v>
      </c>
      <c r="J37" s="31">
        <f t="shared" si="3"/>
        <v>-2448600</v>
      </c>
      <c r="K37" s="31">
        <f t="shared" si="3"/>
        <v>0</v>
      </c>
      <c r="L37" s="31">
        <f t="shared" si="3"/>
        <v>1417000</v>
      </c>
      <c r="M37" s="31">
        <f t="shared" si="3"/>
        <v>0</v>
      </c>
      <c r="N37" s="31">
        <f t="shared" si="3"/>
        <v>1417000</v>
      </c>
      <c r="O37" s="31">
        <f t="shared" si="3"/>
        <v>0</v>
      </c>
      <c r="P37" s="31">
        <f t="shared" si="3"/>
        <v>945000</v>
      </c>
      <c r="Q37" s="31">
        <f t="shared" si="3"/>
        <v>0</v>
      </c>
      <c r="R37" s="31">
        <f t="shared" si="3"/>
        <v>945000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-86600</v>
      </c>
      <c r="X37" s="31">
        <f t="shared" si="3"/>
        <v>1615524</v>
      </c>
      <c r="Y37" s="31">
        <f t="shared" si="3"/>
        <v>-1702124</v>
      </c>
      <c r="Z37" s="32">
        <f>+IF(X37&lt;&gt;0,+(Y37/X37)*100,0)</f>
        <v>-105.36048984725699</v>
      </c>
      <c r="AA37" s="33">
        <f>SUM(AA29:AA36)</f>
        <v>1615524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1615524</v>
      </c>
      <c r="F44" s="31">
        <f t="shared" si="5"/>
        <v>1615524</v>
      </c>
      <c r="G44" s="31">
        <f t="shared" si="5"/>
        <v>0</v>
      </c>
      <c r="H44" s="31">
        <f t="shared" si="5"/>
        <v>-2448600</v>
      </c>
      <c r="I44" s="31">
        <f t="shared" si="5"/>
        <v>0</v>
      </c>
      <c r="J44" s="31">
        <f t="shared" si="5"/>
        <v>-2448600</v>
      </c>
      <c r="K44" s="31">
        <f t="shared" si="5"/>
        <v>0</v>
      </c>
      <c r="L44" s="31">
        <f t="shared" si="5"/>
        <v>1417000</v>
      </c>
      <c r="M44" s="31">
        <f t="shared" si="5"/>
        <v>0</v>
      </c>
      <c r="N44" s="31">
        <f t="shared" si="5"/>
        <v>1417000</v>
      </c>
      <c r="O44" s="31">
        <f t="shared" si="5"/>
        <v>0</v>
      </c>
      <c r="P44" s="31">
        <f t="shared" si="5"/>
        <v>945000</v>
      </c>
      <c r="Q44" s="31">
        <f t="shared" si="5"/>
        <v>0</v>
      </c>
      <c r="R44" s="31">
        <f t="shared" si="5"/>
        <v>945000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-86600</v>
      </c>
      <c r="X44" s="31">
        <f t="shared" si="5"/>
        <v>1615524</v>
      </c>
      <c r="Y44" s="31">
        <f t="shared" si="5"/>
        <v>-1702124</v>
      </c>
      <c r="Z44" s="32">
        <f>+IF(X44&lt;&gt;0,+(Y44/X44)*100,0)</f>
        <v>-105.36048984725699</v>
      </c>
      <c r="AA44" s="33">
        <f>+AA37+AA43</f>
        <v>1615524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6195056</v>
      </c>
      <c r="D45" s="42">
        <f t="shared" si="6"/>
        <v>0</v>
      </c>
      <c r="E45" s="43">
        <f t="shared" si="6"/>
        <v>-163807204</v>
      </c>
      <c r="F45" s="44">
        <f t="shared" si="6"/>
        <v>-173028311</v>
      </c>
      <c r="G45" s="44">
        <f t="shared" si="6"/>
        <v>857329</v>
      </c>
      <c r="H45" s="44">
        <f t="shared" si="6"/>
        <v>3274334</v>
      </c>
      <c r="I45" s="44">
        <f t="shared" si="6"/>
        <v>871974</v>
      </c>
      <c r="J45" s="44">
        <f t="shared" si="6"/>
        <v>5003637</v>
      </c>
      <c r="K45" s="44">
        <f t="shared" si="6"/>
        <v>3885519</v>
      </c>
      <c r="L45" s="44">
        <f t="shared" si="6"/>
        <v>-460141</v>
      </c>
      <c r="M45" s="44">
        <f t="shared" si="6"/>
        <v>471634</v>
      </c>
      <c r="N45" s="44">
        <f t="shared" si="6"/>
        <v>3897012</v>
      </c>
      <c r="O45" s="44">
        <f t="shared" si="6"/>
        <v>823905</v>
      </c>
      <c r="P45" s="44">
        <f t="shared" si="6"/>
        <v>805997</v>
      </c>
      <c r="Q45" s="44">
        <f t="shared" si="6"/>
        <v>959298</v>
      </c>
      <c r="R45" s="44">
        <f t="shared" si="6"/>
        <v>2589200</v>
      </c>
      <c r="S45" s="44">
        <f t="shared" si="6"/>
        <v>958859</v>
      </c>
      <c r="T45" s="44">
        <f t="shared" si="6"/>
        <v>959298</v>
      </c>
      <c r="U45" s="44">
        <f t="shared" si="6"/>
        <v>719382</v>
      </c>
      <c r="V45" s="44">
        <f t="shared" si="6"/>
        <v>2637539</v>
      </c>
      <c r="W45" s="44">
        <f t="shared" si="6"/>
        <v>14127388</v>
      </c>
      <c r="X45" s="44">
        <f t="shared" si="6"/>
        <v>-173028311</v>
      </c>
      <c r="Y45" s="44">
        <f t="shared" si="6"/>
        <v>187155699</v>
      </c>
      <c r="Z45" s="45">
        <f>+IF(X45&lt;&gt;0,+(Y45/X45)*100,0)</f>
        <v>-108.16478408553616</v>
      </c>
      <c r="AA45" s="46">
        <f>+AA26-AA44</f>
        <v>-173028311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-345839863</v>
      </c>
      <c r="D17" s="18"/>
      <c r="E17" s="19">
        <v>-340419846</v>
      </c>
      <c r="F17" s="20">
        <v>-340394937</v>
      </c>
      <c r="G17" s="24"/>
      <c r="H17" s="24">
        <v>-344765329</v>
      </c>
      <c r="I17" s="24"/>
      <c r="J17" s="20">
        <v>-344765329</v>
      </c>
      <c r="K17" s="24"/>
      <c r="L17" s="24">
        <v>5501597</v>
      </c>
      <c r="M17" s="20"/>
      <c r="N17" s="24">
        <v>5501597</v>
      </c>
      <c r="O17" s="24"/>
      <c r="P17" s="24">
        <v>11236991</v>
      </c>
      <c r="Q17" s="20">
        <v>387653</v>
      </c>
      <c r="R17" s="24">
        <v>11624644</v>
      </c>
      <c r="S17" s="24"/>
      <c r="T17" s="20"/>
      <c r="U17" s="24"/>
      <c r="V17" s="24"/>
      <c r="W17" s="24">
        <v>-327639088</v>
      </c>
      <c r="X17" s="20">
        <v>-340394937</v>
      </c>
      <c r="Y17" s="24">
        <v>12755849</v>
      </c>
      <c r="Z17" s="25">
        <v>-3.7473674292634969</v>
      </c>
      <c r="AA17" s="26">
        <v>-340394937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4713044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594601</v>
      </c>
      <c r="R21" s="20">
        <v>594601</v>
      </c>
      <c r="S21" s="20"/>
      <c r="T21" s="20"/>
      <c r="U21" s="20">
        <v>2212429</v>
      </c>
      <c r="V21" s="20">
        <v>2212429</v>
      </c>
      <c r="W21" s="20">
        <v>2807030</v>
      </c>
      <c r="X21" s="20">
        <v>4713044</v>
      </c>
      <c r="Y21" s="20">
        <v>-1906014</v>
      </c>
      <c r="Z21" s="21">
        <v>-40.441251980673215</v>
      </c>
      <c r="AA21" s="22">
        <v>4713044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-345839863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-335681893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5501597</v>
      </c>
      <c r="M25" s="36">
        <f t="shared" si="1"/>
        <v>0</v>
      </c>
      <c r="N25" s="36">
        <f t="shared" si="1"/>
        <v>5501597</v>
      </c>
      <c r="O25" s="36">
        <f t="shared" si="1"/>
        <v>0</v>
      </c>
      <c r="P25" s="36">
        <f t="shared" si="1"/>
        <v>11236991</v>
      </c>
      <c r="Q25" s="36">
        <f t="shared" si="1"/>
        <v>982254</v>
      </c>
      <c r="R25" s="36">
        <f t="shared" si="1"/>
        <v>12219245</v>
      </c>
      <c r="S25" s="36">
        <f t="shared" si="1"/>
        <v>0</v>
      </c>
      <c r="T25" s="36">
        <f t="shared" si="1"/>
        <v>0</v>
      </c>
      <c r="U25" s="36">
        <f t="shared" si="1"/>
        <v>2212429</v>
      </c>
      <c r="V25" s="36">
        <f t="shared" si="1"/>
        <v>2212429</v>
      </c>
      <c r="W25" s="36">
        <f t="shared" si="1"/>
        <v>-324832058</v>
      </c>
      <c r="X25" s="36">
        <f t="shared" si="1"/>
        <v>-335681893</v>
      </c>
      <c r="Y25" s="36">
        <f t="shared" si="1"/>
        <v>10849835</v>
      </c>
      <c r="Z25" s="37">
        <f>+IF(X25&lt;&gt;0,+(Y25/X25)*100,0)</f>
        <v>-3.2321776140603449</v>
      </c>
      <c r="AA25" s="38">
        <f>SUM(AA15:AA24)</f>
        <v>-335681893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-345839863</v>
      </c>
      <c r="D26" s="29">
        <f>+D13+D25</f>
        <v>0</v>
      </c>
      <c r="E26" s="30">
        <f t="shared" si="2"/>
        <v>-340419846</v>
      </c>
      <c r="F26" s="31">
        <f t="shared" si="2"/>
        <v>-335681893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5501597</v>
      </c>
      <c r="M26" s="31">
        <f t="shared" si="2"/>
        <v>0</v>
      </c>
      <c r="N26" s="31">
        <f t="shared" si="2"/>
        <v>5501597</v>
      </c>
      <c r="O26" s="31">
        <f t="shared" si="2"/>
        <v>0</v>
      </c>
      <c r="P26" s="31">
        <f t="shared" si="2"/>
        <v>11236991</v>
      </c>
      <c r="Q26" s="31">
        <f t="shared" si="2"/>
        <v>982254</v>
      </c>
      <c r="R26" s="31">
        <f t="shared" si="2"/>
        <v>12219245</v>
      </c>
      <c r="S26" s="31">
        <f t="shared" si="2"/>
        <v>0</v>
      </c>
      <c r="T26" s="31">
        <f t="shared" si="2"/>
        <v>0</v>
      </c>
      <c r="U26" s="31">
        <f t="shared" si="2"/>
        <v>2212429</v>
      </c>
      <c r="V26" s="31">
        <f t="shared" si="2"/>
        <v>2212429</v>
      </c>
      <c r="W26" s="31">
        <f t="shared" si="2"/>
        <v>-324832058</v>
      </c>
      <c r="X26" s="31">
        <f t="shared" si="2"/>
        <v>-335681893</v>
      </c>
      <c r="Y26" s="31">
        <f t="shared" si="2"/>
        <v>10849835</v>
      </c>
      <c r="Z26" s="32">
        <f>+IF(X26&lt;&gt;0,+(Y26/X26)*100,0)</f>
        <v>-3.2321776140603449</v>
      </c>
      <c r="AA26" s="33">
        <f>+AA13+AA25</f>
        <v>-335681893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-345839863</v>
      </c>
      <c r="D45" s="42">
        <f t="shared" si="6"/>
        <v>0</v>
      </c>
      <c r="E45" s="43">
        <f t="shared" si="6"/>
        <v>-340419846</v>
      </c>
      <c r="F45" s="44">
        <f t="shared" si="6"/>
        <v>-335681893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5501597</v>
      </c>
      <c r="M45" s="44">
        <f t="shared" si="6"/>
        <v>0</v>
      </c>
      <c r="N45" s="44">
        <f t="shared" si="6"/>
        <v>5501597</v>
      </c>
      <c r="O45" s="44">
        <f t="shared" si="6"/>
        <v>0</v>
      </c>
      <c r="P45" s="44">
        <f t="shared" si="6"/>
        <v>11236991</v>
      </c>
      <c r="Q45" s="44">
        <f t="shared" si="6"/>
        <v>982254</v>
      </c>
      <c r="R45" s="44">
        <f t="shared" si="6"/>
        <v>12219245</v>
      </c>
      <c r="S45" s="44">
        <f t="shared" si="6"/>
        <v>0</v>
      </c>
      <c r="T45" s="44">
        <f t="shared" si="6"/>
        <v>0</v>
      </c>
      <c r="U45" s="44">
        <f t="shared" si="6"/>
        <v>2212429</v>
      </c>
      <c r="V45" s="44">
        <f t="shared" si="6"/>
        <v>2212429</v>
      </c>
      <c r="W45" s="44">
        <f t="shared" si="6"/>
        <v>-324832058</v>
      </c>
      <c r="X45" s="44">
        <f t="shared" si="6"/>
        <v>-335681893</v>
      </c>
      <c r="Y45" s="44">
        <f t="shared" si="6"/>
        <v>10849835</v>
      </c>
      <c r="Z45" s="45">
        <f>+IF(X45&lt;&gt;0,+(Y45/X45)*100,0)</f>
        <v>-3.2321776140603449</v>
      </c>
      <c r="AA45" s="46">
        <f>+AA26-AA44</f>
        <v>-335681893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-986156392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>
        <v>-12209521</v>
      </c>
      <c r="L47" s="20">
        <v>-8271319</v>
      </c>
      <c r="M47" s="20">
        <v>-15625543</v>
      </c>
      <c r="N47" s="20">
        <v>-36106383</v>
      </c>
      <c r="O47" s="20">
        <v>-13961169</v>
      </c>
      <c r="P47" s="20">
        <v>-9760305</v>
      </c>
      <c r="Q47" s="20">
        <v>-7506378</v>
      </c>
      <c r="R47" s="20">
        <v>-31227852</v>
      </c>
      <c r="S47" s="20">
        <v>-11583582</v>
      </c>
      <c r="T47" s="20">
        <v>-13774936</v>
      </c>
      <c r="U47" s="20"/>
      <c r="V47" s="20">
        <v>-25358518</v>
      </c>
      <c r="W47" s="20">
        <v>-906283301</v>
      </c>
      <c r="X47" s="20">
        <v>-986156392</v>
      </c>
      <c r="Y47" s="20">
        <v>79873091</v>
      </c>
      <c r="Z47" s="47">
        <v>-8.0994344961868894</v>
      </c>
      <c r="AA47" s="22">
        <v>-986156392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-986156392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-12209521</v>
      </c>
      <c r="L50" s="52">
        <f t="shared" si="7"/>
        <v>-8271319</v>
      </c>
      <c r="M50" s="52">
        <f t="shared" si="7"/>
        <v>-15625543</v>
      </c>
      <c r="N50" s="52">
        <f t="shared" si="7"/>
        <v>-36106383</v>
      </c>
      <c r="O50" s="52">
        <f t="shared" si="7"/>
        <v>-13961169</v>
      </c>
      <c r="P50" s="52">
        <f t="shared" si="7"/>
        <v>-9760305</v>
      </c>
      <c r="Q50" s="52">
        <f t="shared" si="7"/>
        <v>-7506378</v>
      </c>
      <c r="R50" s="52">
        <f t="shared" si="7"/>
        <v>-31227852</v>
      </c>
      <c r="S50" s="52">
        <f t="shared" si="7"/>
        <v>-11583582</v>
      </c>
      <c r="T50" s="52">
        <f t="shared" si="7"/>
        <v>-13774936</v>
      </c>
      <c r="U50" s="52">
        <f t="shared" si="7"/>
        <v>0</v>
      </c>
      <c r="V50" s="52">
        <f t="shared" si="7"/>
        <v>-25358518</v>
      </c>
      <c r="W50" s="52">
        <f t="shared" si="7"/>
        <v>-906283301</v>
      </c>
      <c r="X50" s="52">
        <f t="shared" si="7"/>
        <v>-986156392</v>
      </c>
      <c r="Y50" s="52">
        <f t="shared" si="7"/>
        <v>79873091</v>
      </c>
      <c r="Z50" s="53">
        <f>+IF(X50&lt;&gt;0,+(Y50/X50)*100,0)</f>
        <v>-8.0994344961868894</v>
      </c>
      <c r="AA50" s="54">
        <f>SUM(AA47:AA49)</f>
        <v>-986156392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7895B4-827A-47C7-B692-7FCFCDB72C20}"/>
</file>

<file path=customXml/itemProps2.xml><?xml version="1.0" encoding="utf-8"?>
<ds:datastoreItem xmlns:ds="http://schemas.openxmlformats.org/officeDocument/2006/customXml" ds:itemID="{CB1FB42B-A5C4-46EE-A45E-7DD7EBB3AB4C}"/>
</file>

<file path=customXml/itemProps3.xml><?xml version="1.0" encoding="utf-8"?>
<ds:datastoreItem xmlns:ds="http://schemas.openxmlformats.org/officeDocument/2006/customXml" ds:itemID="{1B1D23A6-968F-4F78-94C7-E2F4719F64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2025-08-27T08:17:39Z</dcterms:created>
  <dcterms:modified xsi:type="dcterms:W3CDTF">2025-08-27T08:19:19Z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